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6" Type="http://schemas.openxmlformats.org/package/2006/relationships/digital-signature/origin" Target="_xmlsignatures/origin.sigs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lderete\Desktop\imperial\"/>
    </mc:Choice>
  </mc:AlternateContent>
  <xr:revisionPtr revIDLastSave="0" documentId="13_ncr:1_{76EBE11F-BD6F-4FED-855F-5502EBD5BEC2}" xr6:coauthVersionLast="47" xr6:coauthVersionMax="47" xr10:uidLastSave="{00000000-0000-0000-0000-000000000000}"/>
  <bookViews>
    <workbookView xWindow="-108" yWindow="-108" windowWidth="23256" windowHeight="12576" xr2:uid="{AE887688-9433-4E67-9652-D1C9F0528315}"/>
  </bookViews>
  <sheets>
    <sheet name="Índice" sheetId="1" r:id="rId1"/>
    <sheet name="1.1" sheetId="2" r:id="rId2"/>
    <sheet name="1.2" sheetId="3" r:id="rId3"/>
    <sheet name="1.3" sheetId="4" r:id="rId4"/>
    <sheet name="1.4" sheetId="5" r:id="rId5"/>
  </sheets>
  <definedNames>
    <definedName name="_xlnm.Print_Area" localSheetId="0">Índice!$A$1:$H$29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6" i="2" l="1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D35" i="5" l="1"/>
  <c r="D34" i="5"/>
  <c r="D36" i="4"/>
  <c r="D35" i="4"/>
  <c r="D41" i="3"/>
  <c r="D40" i="3"/>
  <c r="D127" i="2"/>
  <c r="D126" i="2"/>
  <c r="E15" i="2" l="1"/>
  <c r="C24" i="3" l="1"/>
  <c r="C17" i="5"/>
  <c r="C107" i="2"/>
  <c r="E117" i="2"/>
  <c r="E107" i="2" l="1"/>
  <c r="G5" i="1" s="1"/>
  <c r="B19" i="1"/>
  <c r="C17" i="1"/>
  <c r="C16" i="1"/>
  <c r="C15" i="1"/>
  <c r="C14" i="1"/>
  <c r="E27" i="5"/>
  <c r="D27" i="5"/>
  <c r="C27" i="5"/>
  <c r="E17" i="5"/>
  <c r="D17" i="5"/>
  <c r="B7" i="5"/>
  <c r="A6" i="5"/>
  <c r="A5" i="5"/>
  <c r="B35" i="3"/>
  <c r="B30" i="4" s="1"/>
  <c r="B7" i="4"/>
  <c r="B7" i="3"/>
  <c r="B7" i="2"/>
  <c r="E28" i="4"/>
  <c r="D28" i="4"/>
  <c r="C28" i="4"/>
  <c r="E18" i="4"/>
  <c r="D18" i="4"/>
  <c r="C18" i="4"/>
  <c r="A6" i="4"/>
  <c r="A5" i="4"/>
  <c r="E33" i="3"/>
  <c r="D33" i="3"/>
  <c r="C33" i="3"/>
  <c r="G7" i="1" s="1"/>
  <c r="E24" i="3"/>
  <c r="D24" i="3"/>
  <c r="A6" i="3"/>
  <c r="A5" i="3"/>
  <c r="A6" i="2"/>
  <c r="A5" i="2"/>
  <c r="D117" i="2"/>
  <c r="C117" i="2"/>
  <c r="D107" i="2"/>
  <c r="G9" i="1" l="1"/>
  <c r="B29" i="5"/>
</calcChain>
</file>

<file path=xl/sharedStrings.xml><?xml version="1.0" encoding="utf-8"?>
<sst xmlns="http://schemas.openxmlformats.org/spreadsheetml/2006/main" count="381" uniqueCount="192">
  <si>
    <t>Entidad</t>
  </si>
  <si>
    <t xml:space="preserve">INFORME SOBRE EL ESTADO DE DEUDAS </t>
  </si>
  <si>
    <t>Contenido:</t>
  </si>
  <si>
    <t>DEUDAS COMERCIALES</t>
  </si>
  <si>
    <t>PASIVO CORRIENTE</t>
  </si>
  <si>
    <t xml:space="preserve">Monto </t>
  </si>
  <si>
    <t xml:space="preserve">Gs. </t>
  </si>
  <si>
    <t>USD.</t>
  </si>
  <si>
    <t xml:space="preserve">Equivalente en Gs. </t>
  </si>
  <si>
    <t xml:space="preserve">Vencimiento </t>
  </si>
  <si>
    <t xml:space="preserve">Garantía </t>
  </si>
  <si>
    <t>PASIVO NO CORRIENTE</t>
  </si>
  <si>
    <t xml:space="preserve">Totales </t>
  </si>
  <si>
    <t>Garantía</t>
  </si>
  <si>
    <t>DEUDAS FINANCIERAS</t>
  </si>
  <si>
    <t>ACREEDORES VARIOS</t>
  </si>
  <si>
    <t>Índice</t>
  </si>
  <si>
    <t>OTROS PASIVOS</t>
  </si>
  <si>
    <t>-</t>
  </si>
  <si>
    <t>DOSZETAS S.A.</t>
  </si>
  <si>
    <t>EDGAR ENRIQUE BASTOS DUARTE</t>
  </si>
  <si>
    <t>ERNST AND YOUNG PARAGUAY</t>
  </si>
  <si>
    <t>EUROCAR S.A.</t>
  </si>
  <si>
    <t>INOXCENTER S.R.L</t>
  </si>
  <si>
    <t>ITAMARATY S.A</t>
  </si>
  <si>
    <t>MONTE ALEGRE S.A.</t>
  </si>
  <si>
    <t>PALACIOS,PRONO &amp; TALAVERA</t>
  </si>
  <si>
    <t>PERONI, SOSA, TELLECHEA, BURT &amp; NARVAJA</t>
  </si>
  <si>
    <t>AGRO INDUSTRIAL SAN JUAN S.R.L</t>
  </si>
  <si>
    <t>ALESPAR S.A.</t>
  </si>
  <si>
    <t>ANDRES ACEVEDO</t>
  </si>
  <si>
    <t>AZUCARERA PARAGUAYA S.A.</t>
  </si>
  <si>
    <t>COMPAÑÍA FRIESEN S.A.</t>
  </si>
  <si>
    <t>DOMOFIX S.A.</t>
  </si>
  <si>
    <t>EDGAR DAVID SILVA GIMENEZ</t>
  </si>
  <si>
    <t>EL SHAH S.A.</t>
  </si>
  <si>
    <t>EMPRENDIMIENTO NIPON S.A</t>
  </si>
  <si>
    <t>FABIOLA ELIZABETH GONZALEZ MAIDANA</t>
  </si>
  <si>
    <t>GROWER S.A.</t>
  </si>
  <si>
    <t>HECTOR GUSTAVO VARGAS</t>
  </si>
  <si>
    <t>INTN</t>
  </si>
  <si>
    <t>MIRTA ELIZABETH BENITEZ DE SACHELARI</t>
  </si>
  <si>
    <t>MONTE VERDE S.A.</t>
  </si>
  <si>
    <t>NAVEGACION DEL SUR S.A</t>
  </si>
  <si>
    <t>ONIRIA S.A.</t>
  </si>
  <si>
    <t>OSCAR DAVID LOPEZ GAMARRA</t>
  </si>
  <si>
    <t>PATRICIA FABIOLA ORUE AMARILLA</t>
  </si>
  <si>
    <t>PETROQUIM S.A.</t>
  </si>
  <si>
    <t>POSTA SAICIFA</t>
  </si>
  <si>
    <t>RUIZ DIAZ ONETTO, MARGARITA</t>
  </si>
  <si>
    <t>SAN CRISTOBAL S.R.L</t>
  </si>
  <si>
    <t>SAYVON SRL</t>
  </si>
  <si>
    <t>TAPIRACUAI S.A.</t>
  </si>
  <si>
    <t>TIAGO DESTRI EIRL</t>
  </si>
  <si>
    <t>TRANSPORTCOM S.A.</t>
  </si>
  <si>
    <t>VOUGA ABOGADOS S.S</t>
  </si>
  <si>
    <t>ZUSA SACI</t>
  </si>
  <si>
    <t>…........................................</t>
  </si>
  <si>
    <t>Banco BBVA</t>
  </si>
  <si>
    <t>Codeudoria Monte Alegre</t>
  </si>
  <si>
    <t>Banco Sudameris</t>
  </si>
  <si>
    <t>EDUARDO MANUEL YNSFRAN SALDIVAR</t>
  </si>
  <si>
    <t>ALEJANDRA CORVALAN</t>
  </si>
  <si>
    <t>TORO PAMPA S.A.</t>
  </si>
  <si>
    <t>JUAN MARTINEZ - 6 HERMANOS</t>
  </si>
  <si>
    <t>ACTITUD CONTADORES PUBLICOS ASOCIADOS</t>
  </si>
  <si>
    <t>IMPERIAL COMPAÑÍA DISTRIBUIDORA DE PETROLEOS Y DERIVADOS SAE</t>
  </si>
  <si>
    <t>GAS CORONA S.A.E.C.A</t>
  </si>
  <si>
    <t>GRUPO IDEM S.A</t>
  </si>
  <si>
    <t>PETROPAR</t>
  </si>
  <si>
    <t>REGIMIENTO 8 S.A.</t>
  </si>
  <si>
    <t>TERMINAL OCCIDENTAL S.A.</t>
  </si>
  <si>
    <t>Victor Manuel Macchi Cubilla</t>
  </si>
  <si>
    <t>Total pasivo corriente</t>
  </si>
  <si>
    <t>Total pasivo no corriente</t>
  </si>
  <si>
    <t>Total pasivo</t>
  </si>
  <si>
    <t>N/A</t>
  </si>
  <si>
    <t>Intereses a pagar/devengar</t>
  </si>
  <si>
    <t>EMANUELLE HOECKLE</t>
  </si>
  <si>
    <t>PRESIDENTE</t>
  </si>
  <si>
    <t>INFORME AL 31 DE DICIEMBRE DE 2021</t>
  </si>
  <si>
    <t>TC de referencia: 6.887,4</t>
  </si>
  <si>
    <t>Según el Titulo 12, Art. 1, punto 4 inciso d) de la Res. 6/19, informamos que no se cuentan con deudas preferentes y privilegiadas al 31 de diciembre de 2021</t>
  </si>
  <si>
    <t>GV3 S.A.</t>
  </si>
  <si>
    <t>NANCY ROSSANA SAMUDIO</t>
  </si>
  <si>
    <t>SICA METALURGICA PARAGUAYA S.A.</t>
  </si>
  <si>
    <t>2PE CONSORCIO DE IMAGEN</t>
  </si>
  <si>
    <t>ADALBERTO BARRIOS MERCADO</t>
  </si>
  <si>
    <t>ANTONIO NUÑEZ PENAYO</t>
  </si>
  <si>
    <t>ARNALDO RUBEN SANABRIA VILLALBA</t>
  </si>
  <si>
    <t>CORONA CHACO S.R.L</t>
  </si>
  <si>
    <t>CRISTIAN JAVIER TORRES YEGROS</t>
  </si>
  <si>
    <t>DURE &amp; TRULLS AUTORA S.A.</t>
  </si>
  <si>
    <t>EDITORIAL DE NEGOCIOS S.A</t>
  </si>
  <si>
    <t>EL SOL DEL PARAGUAY S.A.</t>
  </si>
  <si>
    <t>FELICIANO DESIDER MORINIGO</t>
  </si>
  <si>
    <t>G DIGITAL S.A.</t>
  </si>
  <si>
    <t>GREENG S.R.L.</t>
  </si>
  <si>
    <t>GRUPO CRISMA S.A.</t>
  </si>
  <si>
    <t>GUAJO S.R.L</t>
  </si>
  <si>
    <t>HECTOR DANIEL ALEGRE INSFRAN</t>
  </si>
  <si>
    <t>JOP Industria Publicitaria SRL</t>
  </si>
  <si>
    <t>Jorge Ariel Villalba</t>
  </si>
  <si>
    <t>LA PARAGUAYA S.A. DE SEGUROS Y REASEGUROS</t>
  </si>
  <si>
    <t>LAGORA S.A.</t>
  </si>
  <si>
    <t>LAS JUANAS S.A</t>
  </si>
  <si>
    <t>LETICIA ROJAS</t>
  </si>
  <si>
    <t>MAXI FARMA ENCARNACION S.A</t>
  </si>
  <si>
    <t>MIGUEL FERNANDO,POZZO BENITEZ</t>
  </si>
  <si>
    <t>ORO NEGRO TRANSPORTES Y SERVICIOS S.A.</t>
  </si>
  <si>
    <t>OSCAR DARIO AGUILERA ALDAMA</t>
  </si>
  <si>
    <t>PETROGROUP S.A</t>
  </si>
  <si>
    <t>PETROSERVICE SRL</t>
  </si>
  <si>
    <t>REGIONAL CASA DE BOLSA S.A.</t>
  </si>
  <si>
    <t>RENDICION SEBASTIAN IRUN</t>
  </si>
  <si>
    <t>RODRIGUEZ ESCOBAR, MANUEL JOSE IGNACIO</t>
  </si>
  <si>
    <t>S &amp; J S.R.L.</t>
  </si>
  <si>
    <t>SAN EXPEDITO S.R.L.</t>
  </si>
  <si>
    <t>SANTIAGO GROSSLING</t>
  </si>
  <si>
    <t>Seguridad S.A. Compañia de Seguros</t>
  </si>
  <si>
    <t>SIT - SEGURIDAD, INTELIGENCIA Y TECNOLOGIA DEL PARAGUAY S.A.</t>
  </si>
  <si>
    <t>SONIA SERVIAN DE VILLAVERDE</t>
  </si>
  <si>
    <t>TENFE S.R.L.</t>
  </si>
  <si>
    <t>WEILER S.R.L</t>
  </si>
  <si>
    <t>22/12/2021</t>
  </si>
  <si>
    <t>19/12/2021</t>
  </si>
  <si>
    <t>07/12/2021</t>
  </si>
  <si>
    <t>31/01/2019</t>
  </si>
  <si>
    <t>30/06/2021</t>
  </si>
  <si>
    <t>16/05/2019</t>
  </si>
  <si>
    <t>14/01/2022</t>
  </si>
  <si>
    <t>22/01/2022</t>
  </si>
  <si>
    <t>12/10/2020</t>
  </si>
  <si>
    <t>17/06/2020</t>
  </si>
  <si>
    <t>06/12/2021</t>
  </si>
  <si>
    <t>10/01/2022</t>
  </si>
  <si>
    <t>20/01/2022</t>
  </si>
  <si>
    <t>31/03/2021</t>
  </si>
  <si>
    <t>23/12/2021</t>
  </si>
  <si>
    <t>02/01/2022</t>
  </si>
  <si>
    <t>19/05/2021</t>
  </si>
  <si>
    <t>13/03/2021</t>
  </si>
  <si>
    <t>04/07/2020</t>
  </si>
  <si>
    <t>18/11/2021</t>
  </si>
  <si>
    <t>09/12/2021</t>
  </si>
  <si>
    <t>15/01/2022</t>
  </si>
  <si>
    <t>06/01/2022</t>
  </si>
  <si>
    <t>05/01/2022</t>
  </si>
  <si>
    <t>05/04/2020</t>
  </si>
  <si>
    <t>31/12/2021</t>
  </si>
  <si>
    <t>09/10/2021</t>
  </si>
  <si>
    <t>24/12/2021</t>
  </si>
  <si>
    <t>16/09/2020</t>
  </si>
  <si>
    <t>28/01/2022</t>
  </si>
  <si>
    <t>04/12/2021</t>
  </si>
  <si>
    <t>27/01/2022</t>
  </si>
  <si>
    <t>15/02/2021</t>
  </si>
  <si>
    <t>17/11/2019</t>
  </si>
  <si>
    <t>24/06/2019</t>
  </si>
  <si>
    <t>03/12/2020</t>
  </si>
  <si>
    <t>30/09/2021</t>
  </si>
  <si>
    <t>09/01/2022</t>
  </si>
  <si>
    <t>06/11/2021</t>
  </si>
  <si>
    <t>14/12/2021</t>
  </si>
  <si>
    <t>09/12/2020</t>
  </si>
  <si>
    <t>12/12/2021</t>
  </si>
  <si>
    <t>07/02/2020</t>
  </si>
  <si>
    <t>10/07/2021</t>
  </si>
  <si>
    <t>03/01/2022</t>
  </si>
  <si>
    <t>25/08/2021</t>
  </si>
  <si>
    <t>16/01/2022</t>
  </si>
  <si>
    <t>30/11/2021</t>
  </si>
  <si>
    <t>29/01/2022</t>
  </si>
  <si>
    <t>31/12/2017</t>
  </si>
  <si>
    <t>11/12/2021</t>
  </si>
  <si>
    <t>17/01/2022</t>
  </si>
  <si>
    <t>17/12/2021</t>
  </si>
  <si>
    <t>25/11/2019</t>
  </si>
  <si>
    <t>15/11/2021</t>
  </si>
  <si>
    <t>07/01/2022</t>
  </si>
  <si>
    <t>14/08/2020</t>
  </si>
  <si>
    <t>24/01/2022</t>
  </si>
  <si>
    <t>24/09/2019</t>
  </si>
  <si>
    <t>26/11/2021</t>
  </si>
  <si>
    <t>26/07/2019</t>
  </si>
  <si>
    <t>16/07/2020</t>
  </si>
  <si>
    <t>23/01/2022</t>
  </si>
  <si>
    <t>15/05/2019</t>
  </si>
  <si>
    <t>09/11/2020</t>
  </si>
  <si>
    <t>29/12/2021</t>
  </si>
  <si>
    <t>31/01/2018</t>
  </si>
  <si>
    <t>10/04/2020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</si>
</sst>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 * #,##0_ ;_ * \-#,##0_ ;_ * &quot;-&quot;_ ;_ @_ "/>
    <numFmt numFmtId="164" formatCode="d/m/yy;@"/>
    <numFmt numFmtId="165" formatCode="_ * #,##0.00_ ;_ * \-#,##0.00_ ;_ * &quot;-&quot;_ ;_ @_ 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41" fontId="3" fillId="0" borderId="0" applyFont="0" applyFill="0" applyBorder="0" applyAlignment="0" applyProtection="0"/>
  </cellStyleXfs>
  <cellXfs count="62">
    <xf numFmtId="0" fontId="0" fillId="0" borderId="0" xfId="0"/>
    <xf numFmtId="0" fontId="2" fillId="0" borderId="0" xfId="1"/>
    <xf numFmtId="0" fontId="1" fillId="0" borderId="0" xfId="0" applyFont="1"/>
    <xf numFmtId="0" fontId="2" fillId="0" borderId="0" xfId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quotePrefix="1" applyFill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5" fillId="0" borderId="0" xfId="0" applyFont="1"/>
    <xf numFmtId="41" fontId="0" fillId="0" borderId="0" xfId="2" applyFont="1" applyAlignment="1">
      <alignment horizontal="center" vertical="center"/>
    </xf>
    <xf numFmtId="41" fontId="0" fillId="0" borderId="1" xfId="2" applyFont="1" applyBorder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vertical="center"/>
    </xf>
    <xf numFmtId="4" fontId="0" fillId="0" borderId="0" xfId="0" applyNumberFormat="1" applyAlignment="1">
      <alignment horizontal="center" vertical="center"/>
    </xf>
    <xf numFmtId="4" fontId="1" fillId="0" borderId="3" xfId="0" applyNumberFormat="1" applyFon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/>
    </xf>
    <xf numFmtId="41" fontId="0" fillId="0" borderId="1" xfId="0" applyNumberFormat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41" fontId="1" fillId="0" borderId="0" xfId="2" applyFont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6" fillId="0" borderId="0" xfId="0" applyFont="1"/>
    <xf numFmtId="14" fontId="6" fillId="0" borderId="0" xfId="0" applyNumberFormat="1" applyFont="1"/>
    <xf numFmtId="14" fontId="6" fillId="0" borderId="0" xfId="0" applyNumberFormat="1" applyFont="1" applyAlignment="1">
      <alignment horizontal="right"/>
    </xf>
    <xf numFmtId="41" fontId="6" fillId="0" borderId="0" xfId="2" applyFont="1"/>
    <xf numFmtId="41" fontId="1" fillId="0" borderId="1" xfId="2" applyFont="1" applyBorder="1" applyAlignment="1">
      <alignment horizontal="center" vertical="center"/>
    </xf>
    <xf numFmtId="41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165" fontId="1" fillId="0" borderId="1" xfId="2" applyNumberFormat="1" applyFont="1" applyBorder="1" applyAlignment="1">
      <alignment horizontal="center" vertical="center"/>
    </xf>
    <xf numFmtId="4" fontId="1" fillId="0" borderId="0" xfId="0" applyNumberFormat="1" applyFont="1" applyAlignment="1">
      <alignment horizontal="left" vertical="center"/>
    </xf>
    <xf numFmtId="41" fontId="1" fillId="0" borderId="0" xfId="2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41" fontId="0" fillId="0" borderId="0" xfId="0" applyNumberFormat="1"/>
    <xf numFmtId="41" fontId="0" fillId="0" borderId="3" xfId="0" applyNumberFormat="1" applyBorder="1"/>
    <xf numFmtId="41" fontId="1" fillId="0" borderId="4" xfId="0" applyNumberFormat="1" applyFont="1" applyBorder="1"/>
    <xf numFmtId="0" fontId="0" fillId="0" borderId="0" xfId="0" applyAlignment="1">
      <alignment horizontal="center" vertical="center"/>
    </xf>
    <xf numFmtId="41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1" fontId="0" fillId="0" borderId="0" xfId="2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41" fontId="1" fillId="0" borderId="2" xfId="2" applyFont="1" applyBorder="1" applyAlignment="1">
      <alignment horizontal="center" vertical="center" wrapText="1"/>
    </xf>
    <xf numFmtId="41" fontId="1" fillId="0" borderId="3" xfId="2" applyFont="1" applyBorder="1" applyAlignment="1">
      <alignment horizontal="center" vertical="center" wrapText="1"/>
    </xf>
  </cellXfs>
  <cellStyles count="3">
    <cellStyle name="Hipervínculo" xfId="1" builtinId="8"/>
    <cellStyle name="Millares [0]" xfId="2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1828800</xdr:colOff>
      <xdr:row>3</xdr:row>
      <xdr:rowOff>104775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3ECAB8F-35AF-442B-B27B-E788D4A5EE4D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0" y="190500"/>
          <a:ext cx="1828800" cy="4857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1419225</xdr:colOff>
      <xdr:row>2</xdr:row>
      <xdr:rowOff>104775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38A48E2-F5CE-48B4-9B62-60AED2DA3358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828800" cy="4857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1419225</xdr:colOff>
      <xdr:row>2</xdr:row>
      <xdr:rowOff>104775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78DEB1F-02E5-4668-BE3E-40D172589DCA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828800" cy="48577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95250</xdr:rowOff>
    </xdr:from>
    <xdr:to>
      <xdr:col>1</xdr:col>
      <xdr:colOff>1247775</xdr:colOff>
      <xdr:row>3</xdr:row>
      <xdr:rowOff>9525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47E64C8-3B28-402F-8346-44CA41DF8212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95250"/>
          <a:ext cx="1828800" cy="48577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28575</xdr:rowOff>
    </xdr:from>
    <xdr:to>
      <xdr:col>1</xdr:col>
      <xdr:colOff>1476375</xdr:colOff>
      <xdr:row>2</xdr:row>
      <xdr:rowOff>133350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FD7A4BF-402E-454E-94BF-069AB7EEB63B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575" y="28575"/>
          <a:ext cx="1828800" cy="485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E3B3D9-CD90-4CC6-87D8-6BEF896359CC}">
  <dimension ref="B2:G28"/>
  <sheetViews>
    <sheetView showGridLines="0" tabSelected="1" topLeftCell="A22" zoomScaleNormal="100" workbookViewId="0">
      <selection activeCell="D32" sqref="D32"/>
    </sheetView>
  </sheetViews>
  <sheetFormatPr baseColWidth="10" defaultRowHeight="14.4" x14ac:dyDescent="0.3"/>
  <cols>
    <col min="1" max="1" width="4.6640625" customWidth="1"/>
    <col min="2" max="2" width="36.88671875" bestFit="1" customWidth="1"/>
    <col min="3" max="5" width="23" customWidth="1"/>
    <col min="7" max="7" width="22.5546875" bestFit="1" customWidth="1"/>
  </cols>
  <sheetData>
    <row r="2" spans="2:7" x14ac:dyDescent="0.3">
      <c r="B2" s="53"/>
    </row>
    <row r="3" spans="2:7" x14ac:dyDescent="0.3">
      <c r="B3" s="53"/>
    </row>
    <row r="5" spans="2:7" x14ac:dyDescent="0.3">
      <c r="B5" s="2" t="s">
        <v>66</v>
      </c>
      <c r="E5" s="2" t="s">
        <v>73</v>
      </c>
      <c r="G5" s="46">
        <f>+'1.1'!C107+'1.1'!E107+'1.2'!C24+'1.4'!E17</f>
        <v>83537378171.880005</v>
      </c>
    </row>
    <row r="6" spans="2:7" x14ac:dyDescent="0.3">
      <c r="B6" s="2" t="s">
        <v>80</v>
      </c>
      <c r="E6" s="2"/>
    </row>
    <row r="7" spans="2:7" x14ac:dyDescent="0.3">
      <c r="B7" s="2" t="s">
        <v>81</v>
      </c>
      <c r="E7" s="2" t="s">
        <v>74</v>
      </c>
      <c r="G7" s="47">
        <f>+'1.2'!C33</f>
        <v>57610933114</v>
      </c>
    </row>
    <row r="8" spans="2:7" x14ac:dyDescent="0.3">
      <c r="B8" s="2"/>
      <c r="E8" s="2"/>
    </row>
    <row r="9" spans="2:7" ht="15" thickBot="1" x14ac:dyDescent="0.35">
      <c r="B9" s="2" t="s">
        <v>1</v>
      </c>
      <c r="E9" s="2" t="s">
        <v>75</v>
      </c>
      <c r="G9" s="48">
        <f>+G5+G7</f>
        <v>141148311285.88</v>
      </c>
    </row>
    <row r="10" spans="2:7" ht="74.25" customHeight="1" thickTop="1" x14ac:dyDescent="0.3">
      <c r="B10" s="54" t="s">
        <v>82</v>
      </c>
      <c r="C10" s="54"/>
    </row>
    <row r="11" spans="2:7" x14ac:dyDescent="0.3">
      <c r="B11" s="2"/>
    </row>
    <row r="12" spans="2:7" x14ac:dyDescent="0.3">
      <c r="B12" s="2"/>
    </row>
    <row r="13" spans="2:7" x14ac:dyDescent="0.3">
      <c r="B13" s="12" t="s">
        <v>2</v>
      </c>
    </row>
    <row r="14" spans="2:7" x14ac:dyDescent="0.3">
      <c r="B14" s="2"/>
      <c r="C14" s="1" t="str">
        <f>+CONCATENATE("1.1-",'1.1'!$B$9)</f>
        <v>1.1-DEUDAS COMERCIALES</v>
      </c>
    </row>
    <row r="15" spans="2:7" x14ac:dyDescent="0.3">
      <c r="C15" s="1" t="str">
        <f>+CONCATENATE("1.2-",'1.2'!$B$9)</f>
        <v>1.2-DEUDAS FINANCIERAS</v>
      </c>
    </row>
    <row r="16" spans="2:7" x14ac:dyDescent="0.3">
      <c r="C16" s="1" t="str">
        <f>+CONCATENATE("1.3-",'1.3'!$B$9)</f>
        <v>1.3-ACREEDORES VARIOS</v>
      </c>
    </row>
    <row r="17" spans="2:4" x14ac:dyDescent="0.3">
      <c r="C17" s="1" t="str">
        <f>+CONCATENATE("1.4-",'1.4'!$B$9)</f>
        <v>1.4-OTROS PASIVOS</v>
      </c>
    </row>
    <row r="19" spans="2:4" x14ac:dyDescent="0.3">
      <c r="B19" s="2">
        <f>+'1.1'!B119</f>
        <v>0</v>
      </c>
    </row>
    <row r="22" spans="2:4" x14ac:dyDescent="0.3">
      <c r="C22" s="2"/>
    </row>
    <row r="23" spans="2:4" x14ac:dyDescent="0.3">
      <c r="C23" s="38"/>
    </row>
    <row r="24" spans="2:4" x14ac:dyDescent="0.3">
      <c r="C24" s="38"/>
    </row>
    <row r="25" spans="2:4" x14ac:dyDescent="0.3">
      <c r="C25" s="40" t="s">
        <v>57</v>
      </c>
      <c r="D25" s="14"/>
    </row>
    <row r="26" spans="2:4" x14ac:dyDescent="0.3">
      <c r="C26" s="40" t="s">
        <v>78</v>
      </c>
      <c r="D26" s="14"/>
    </row>
    <row r="27" spans="2:4" x14ac:dyDescent="0.3">
      <c r="C27" s="40" t="s">
        <v>79</v>
      </c>
      <c r="D27" s="14"/>
    </row>
    <row r="28" spans="2:4" x14ac:dyDescent="0.3">
      <c r="B28" s="4"/>
      <c r="C28" s="26"/>
      <c r="D28" s="14"/>
    </row>
  </sheetData>
  <mergeCells count="2">
    <mergeCell ref="B2:B3"/>
    <mergeCell ref="B10:C10"/>
  </mergeCells>
  <hyperlinks>
    <hyperlink ref="C14" location="'1.1'!C1" display="'1.1'!C1" xr:uid="{43D7113C-4720-4E47-B133-618798FD4E02}"/>
    <hyperlink ref="C15" location="'1.2'!C10" display="'1.2'!C10" xr:uid="{3D11856C-833D-461F-9F8C-052D3523CED0}"/>
    <hyperlink ref="C16" location="'1.3'!C11" display="'1.3'!C11" xr:uid="{815CA097-661A-49C1-BC83-52AC8EF24C71}"/>
    <hyperlink ref="C17" location="'1.4'!C12" display="'1.4'!C12" xr:uid="{EA5EEA29-BE5D-4299-97FE-565B4061653B}"/>
  </hyperlinks>
  <pageMargins left="0.7" right="0.7" top="0.75" bottom="0.75" header="0.3" footer="0.3"/>
  <pageSetup paperSize="9" scale="56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EFBE7-1FBA-4192-A447-41110D3E6B36}">
  <dimension ref="A1:H128"/>
  <sheetViews>
    <sheetView showGridLines="0" view="pageBreakPreview" zoomScale="60" zoomScaleNormal="100" workbookViewId="0">
      <pane ySplit="14" topLeftCell="A99" activePane="bottomLeft" state="frozen"/>
      <selection pane="bottomLeft" activeCell="E107" sqref="E107"/>
    </sheetView>
  </sheetViews>
  <sheetFormatPr baseColWidth="10" defaultColWidth="11.44140625" defaultRowHeight="14.4" x14ac:dyDescent="0.3"/>
  <cols>
    <col min="1" max="1" width="6.109375" style="5" customWidth="1"/>
    <col min="2" max="2" width="32.109375" style="4" customWidth="1"/>
    <col min="3" max="3" width="23.5546875" style="5" customWidth="1"/>
    <col min="4" max="4" width="38.6640625" style="22" customWidth="1"/>
    <col min="5" max="5" width="16.109375" style="18" customWidth="1"/>
    <col min="6" max="6" width="16.44140625" style="26" customWidth="1"/>
    <col min="7" max="7" width="20.88671875" style="5" customWidth="1"/>
    <col min="8" max="16384" width="11.44140625" style="5"/>
  </cols>
  <sheetData>
    <row r="1" spans="1:8" s="13" customFormat="1" x14ac:dyDescent="0.3">
      <c r="B1" s="4"/>
      <c r="D1" s="22"/>
      <c r="E1" s="18"/>
      <c r="F1" s="26"/>
    </row>
    <row r="2" spans="1:8" s="13" customFormat="1" x14ac:dyDescent="0.3">
      <c r="B2" s="4"/>
      <c r="D2" s="22"/>
      <c r="E2" s="18"/>
      <c r="F2" s="26"/>
    </row>
    <row r="3" spans="1:8" s="13" customFormat="1" x14ac:dyDescent="0.3">
      <c r="B3" s="4"/>
      <c r="D3" s="22"/>
      <c r="E3" s="18"/>
      <c r="F3" s="26"/>
    </row>
    <row r="4" spans="1:8" x14ac:dyDescent="0.3">
      <c r="A4" s="3" t="s">
        <v>16</v>
      </c>
      <c r="D4" s="20">
        <v>6941.63</v>
      </c>
    </row>
    <row r="5" spans="1:8" x14ac:dyDescent="0.3">
      <c r="A5" s="55" t="str">
        <f>+Índice!$B$5</f>
        <v>IMPERIAL COMPAÑÍA DISTRIBUIDORA DE PETROLEOS Y DERIVADOS SAE</v>
      </c>
      <c r="B5" s="55"/>
      <c r="C5" s="55"/>
      <c r="D5" s="55"/>
      <c r="F5" s="27"/>
    </row>
    <row r="6" spans="1:8" x14ac:dyDescent="0.3">
      <c r="A6" s="16" t="str">
        <f>+Índice!$B$6</f>
        <v>INFORME AL 31 DE DICIEMBRE DE 2021</v>
      </c>
      <c r="B6" s="16"/>
      <c r="C6" s="16"/>
      <c r="D6" s="21"/>
    </row>
    <row r="7" spans="1:8" x14ac:dyDescent="0.3">
      <c r="B7" s="4" t="str">
        <f>+Índice!$B$7</f>
        <v>TC de referencia: 6.887,4</v>
      </c>
    </row>
    <row r="9" spans="1:8" x14ac:dyDescent="0.3">
      <c r="B9" s="4" t="s">
        <v>3</v>
      </c>
    </row>
    <row r="11" spans="1:8" x14ac:dyDescent="0.3">
      <c r="B11" s="4" t="s">
        <v>4</v>
      </c>
    </row>
    <row r="12" spans="1:8" x14ac:dyDescent="0.3">
      <c r="C12" s="6"/>
    </row>
    <row r="13" spans="1:8" s="7" customFormat="1" x14ac:dyDescent="0.3">
      <c r="B13" s="56" t="s">
        <v>0</v>
      </c>
      <c r="C13" s="56" t="s">
        <v>5</v>
      </c>
      <c r="D13" s="56"/>
      <c r="E13" s="60" t="s">
        <v>8</v>
      </c>
      <c r="F13" s="58" t="s">
        <v>9</v>
      </c>
      <c r="G13" s="56" t="s">
        <v>13</v>
      </c>
    </row>
    <row r="14" spans="1:8" s="7" customFormat="1" x14ac:dyDescent="0.3">
      <c r="B14" s="57"/>
      <c r="C14" s="8" t="s">
        <v>6</v>
      </c>
      <c r="D14" s="23" t="s">
        <v>7</v>
      </c>
      <c r="E14" s="61"/>
      <c r="F14" s="59"/>
      <c r="G14" s="57"/>
    </row>
    <row r="15" spans="1:8" s="42" customFormat="1" x14ac:dyDescent="0.3">
      <c r="B15" s="17" t="s">
        <v>86</v>
      </c>
      <c r="C15" s="18">
        <v>38126950</v>
      </c>
      <c r="D15" s="18"/>
      <c r="E15" s="18">
        <f t="shared" ref="E15:E78" si="0">+D15*D$4</f>
        <v>0</v>
      </c>
      <c r="F15" s="26" t="s">
        <v>124</v>
      </c>
      <c r="G15" s="42" t="s">
        <v>76</v>
      </c>
    </row>
    <row r="16" spans="1:8" s="42" customFormat="1" x14ac:dyDescent="0.3">
      <c r="B16" s="17" t="s">
        <v>65</v>
      </c>
      <c r="C16" s="18">
        <v>6600000</v>
      </c>
      <c r="D16" s="18"/>
      <c r="E16" s="18">
        <f t="shared" si="0"/>
        <v>0</v>
      </c>
      <c r="F16" s="26" t="s">
        <v>125</v>
      </c>
      <c r="G16" s="45" t="s">
        <v>76</v>
      </c>
      <c r="H16" s="51"/>
    </row>
    <row r="17" spans="2:8" s="42" customFormat="1" x14ac:dyDescent="0.3">
      <c r="B17" s="17" t="s">
        <v>87</v>
      </c>
      <c r="C17" s="18">
        <v>1384750</v>
      </c>
      <c r="D17" s="18"/>
      <c r="E17" s="18">
        <f t="shared" si="0"/>
        <v>0</v>
      </c>
      <c r="F17" s="26" t="s">
        <v>126</v>
      </c>
      <c r="G17" s="45" t="s">
        <v>76</v>
      </c>
      <c r="H17" s="51"/>
    </row>
    <row r="18" spans="2:8" s="42" customFormat="1" x14ac:dyDescent="0.3">
      <c r="B18" s="17" t="s">
        <v>28</v>
      </c>
      <c r="C18" s="18">
        <v>1500000</v>
      </c>
      <c r="D18" s="18"/>
      <c r="E18" s="18">
        <f t="shared" si="0"/>
        <v>0</v>
      </c>
      <c r="F18" s="26" t="s">
        <v>127</v>
      </c>
      <c r="G18" s="45" t="s">
        <v>76</v>
      </c>
      <c r="H18" s="51"/>
    </row>
    <row r="19" spans="2:8" s="42" customFormat="1" x14ac:dyDescent="0.3">
      <c r="B19" s="17" t="s">
        <v>62</v>
      </c>
      <c r="C19" s="18">
        <v>1000000</v>
      </c>
      <c r="D19" s="18"/>
      <c r="E19" s="18">
        <f t="shared" si="0"/>
        <v>0</v>
      </c>
      <c r="F19" s="26" t="s">
        <v>128</v>
      </c>
      <c r="G19" s="45" t="s">
        <v>76</v>
      </c>
      <c r="H19" s="51"/>
    </row>
    <row r="20" spans="2:8" s="42" customFormat="1" x14ac:dyDescent="0.3">
      <c r="B20" s="17" t="s">
        <v>29</v>
      </c>
      <c r="C20" s="18">
        <v>5879500</v>
      </c>
      <c r="D20" s="18"/>
      <c r="E20" s="18">
        <f t="shared" si="0"/>
        <v>0</v>
      </c>
      <c r="F20" s="26" t="s">
        <v>129</v>
      </c>
      <c r="G20" s="45" t="s">
        <v>76</v>
      </c>
      <c r="H20" s="51"/>
    </row>
    <row r="21" spans="2:8" s="42" customFormat="1" x14ac:dyDescent="0.3">
      <c r="B21" s="17" t="s">
        <v>30</v>
      </c>
      <c r="C21" s="18">
        <v>74364000</v>
      </c>
      <c r="D21" s="18"/>
      <c r="E21" s="18">
        <f t="shared" si="0"/>
        <v>0</v>
      </c>
      <c r="F21" s="26" t="s">
        <v>128</v>
      </c>
      <c r="G21" s="45" t="s">
        <v>76</v>
      </c>
      <c r="H21" s="51"/>
    </row>
    <row r="22" spans="2:8" s="42" customFormat="1" x14ac:dyDescent="0.3">
      <c r="B22" s="17" t="s">
        <v>88</v>
      </c>
      <c r="C22" s="18">
        <v>11245320</v>
      </c>
      <c r="D22" s="18"/>
      <c r="E22" s="18">
        <f t="shared" si="0"/>
        <v>0</v>
      </c>
      <c r="F22" s="26" t="s">
        <v>130</v>
      </c>
      <c r="G22" s="45" t="s">
        <v>76</v>
      </c>
      <c r="H22" s="51"/>
    </row>
    <row r="23" spans="2:8" s="42" customFormat="1" x14ac:dyDescent="0.3">
      <c r="B23" s="17" t="s">
        <v>89</v>
      </c>
      <c r="C23" s="18">
        <v>1040000</v>
      </c>
      <c r="D23" s="18"/>
      <c r="E23" s="18">
        <f t="shared" si="0"/>
        <v>0</v>
      </c>
      <c r="F23" s="26" t="s">
        <v>131</v>
      </c>
      <c r="G23" s="45" t="s">
        <v>76</v>
      </c>
      <c r="H23" s="51"/>
    </row>
    <row r="24" spans="2:8" s="42" customFormat="1" x14ac:dyDescent="0.3">
      <c r="B24" s="17" t="s">
        <v>31</v>
      </c>
      <c r="C24" s="18">
        <v>169071350</v>
      </c>
      <c r="D24" s="18"/>
      <c r="E24" s="18">
        <f t="shared" si="0"/>
        <v>0</v>
      </c>
      <c r="F24" s="26" t="s">
        <v>132</v>
      </c>
      <c r="G24" s="45" t="s">
        <v>76</v>
      </c>
      <c r="H24" s="51"/>
    </row>
    <row r="25" spans="2:8" s="42" customFormat="1" x14ac:dyDescent="0.3">
      <c r="B25" s="17" t="s">
        <v>32</v>
      </c>
      <c r="C25" s="18">
        <v>16232252</v>
      </c>
      <c r="D25" s="52"/>
      <c r="E25" s="18">
        <f t="shared" si="0"/>
        <v>0</v>
      </c>
      <c r="F25" s="26" t="s">
        <v>133</v>
      </c>
      <c r="G25" s="45" t="s">
        <v>76</v>
      </c>
      <c r="H25" s="51"/>
    </row>
    <row r="26" spans="2:8" s="42" customFormat="1" x14ac:dyDescent="0.3">
      <c r="B26" s="17" t="s">
        <v>90</v>
      </c>
      <c r="C26" s="18">
        <v>47669123</v>
      </c>
      <c r="D26" s="52"/>
      <c r="E26" s="18">
        <f t="shared" si="0"/>
        <v>0</v>
      </c>
      <c r="F26" s="26" t="s">
        <v>134</v>
      </c>
      <c r="G26" s="45" t="s">
        <v>76</v>
      </c>
      <c r="H26" s="51"/>
    </row>
    <row r="27" spans="2:8" s="42" customFormat="1" x14ac:dyDescent="0.3">
      <c r="B27" s="17" t="s">
        <v>91</v>
      </c>
      <c r="C27" s="18">
        <v>35085600</v>
      </c>
      <c r="D27" s="52"/>
      <c r="E27" s="18">
        <f t="shared" si="0"/>
        <v>0</v>
      </c>
      <c r="F27" s="26" t="s">
        <v>135</v>
      </c>
      <c r="G27" s="45" t="s">
        <v>76</v>
      </c>
      <c r="H27" s="51"/>
    </row>
    <row r="28" spans="2:8" s="45" customFormat="1" x14ac:dyDescent="0.3">
      <c r="B28" s="17" t="s">
        <v>33</v>
      </c>
      <c r="C28" s="18">
        <v>13147536</v>
      </c>
      <c r="D28" s="18"/>
      <c r="E28" s="18">
        <f t="shared" si="0"/>
        <v>0</v>
      </c>
      <c r="F28" s="26" t="s">
        <v>136</v>
      </c>
      <c r="G28" s="45" t="s">
        <v>76</v>
      </c>
      <c r="H28" s="51"/>
    </row>
    <row r="29" spans="2:8" s="45" customFormat="1" x14ac:dyDescent="0.3">
      <c r="B29" s="17" t="s">
        <v>92</v>
      </c>
      <c r="C29" s="18">
        <v>550000</v>
      </c>
      <c r="D29" s="18"/>
      <c r="E29" s="18">
        <f t="shared" si="0"/>
        <v>0</v>
      </c>
      <c r="F29" s="26" t="s">
        <v>137</v>
      </c>
      <c r="G29" s="45" t="s">
        <v>76</v>
      </c>
      <c r="H29" s="51"/>
    </row>
    <row r="30" spans="2:8" s="45" customFormat="1" x14ac:dyDescent="0.3">
      <c r="B30" s="17" t="s">
        <v>34</v>
      </c>
      <c r="C30" s="18">
        <v>56863888</v>
      </c>
      <c r="D30" s="18"/>
      <c r="E30" s="18">
        <f t="shared" si="0"/>
        <v>0</v>
      </c>
      <c r="F30" s="26" t="s">
        <v>138</v>
      </c>
      <c r="G30" s="45" t="s">
        <v>76</v>
      </c>
      <c r="H30" s="51"/>
    </row>
    <row r="31" spans="2:8" s="45" customFormat="1" x14ac:dyDescent="0.3">
      <c r="B31" s="17" t="s">
        <v>93</v>
      </c>
      <c r="C31" s="18">
        <v>5527500</v>
      </c>
      <c r="D31" s="18"/>
      <c r="E31" s="18">
        <f t="shared" si="0"/>
        <v>0</v>
      </c>
      <c r="F31" s="26" t="s">
        <v>131</v>
      </c>
      <c r="G31" s="45" t="s">
        <v>76</v>
      </c>
      <c r="H31" s="51"/>
    </row>
    <row r="32" spans="2:8" s="45" customFormat="1" x14ac:dyDescent="0.3">
      <c r="B32" s="17" t="s">
        <v>61</v>
      </c>
      <c r="C32" s="18">
        <v>350000</v>
      </c>
      <c r="D32" s="18"/>
      <c r="E32" s="18">
        <f t="shared" si="0"/>
        <v>0</v>
      </c>
      <c r="F32" s="26" t="s">
        <v>131</v>
      </c>
      <c r="G32" s="45" t="s">
        <v>76</v>
      </c>
      <c r="H32" s="51"/>
    </row>
    <row r="33" spans="2:8" s="45" customFormat="1" x14ac:dyDescent="0.3">
      <c r="B33" s="17" t="s">
        <v>35</v>
      </c>
      <c r="C33" s="18">
        <v>4016116</v>
      </c>
      <c r="D33" s="18"/>
      <c r="E33" s="18">
        <f t="shared" si="0"/>
        <v>0</v>
      </c>
      <c r="F33" s="26" t="s">
        <v>139</v>
      </c>
      <c r="G33" s="45" t="s">
        <v>76</v>
      </c>
      <c r="H33" s="51"/>
    </row>
    <row r="34" spans="2:8" s="45" customFormat="1" x14ac:dyDescent="0.3">
      <c r="B34" s="17" t="s">
        <v>94</v>
      </c>
      <c r="C34" s="18">
        <v>1472250</v>
      </c>
      <c r="D34" s="18"/>
      <c r="E34" s="18">
        <f t="shared" si="0"/>
        <v>0</v>
      </c>
      <c r="F34" s="26" t="s">
        <v>140</v>
      </c>
      <c r="G34" s="45" t="s">
        <v>76</v>
      </c>
      <c r="H34" s="51"/>
    </row>
    <row r="35" spans="2:8" s="45" customFormat="1" x14ac:dyDescent="0.3">
      <c r="B35" s="17" t="s">
        <v>36</v>
      </c>
      <c r="C35" s="18">
        <v>27744833</v>
      </c>
      <c r="D35" s="18"/>
      <c r="E35" s="18">
        <f t="shared" si="0"/>
        <v>0</v>
      </c>
      <c r="F35" s="26" t="s">
        <v>141</v>
      </c>
      <c r="G35" s="45" t="s">
        <v>76</v>
      </c>
      <c r="H35" s="51"/>
    </row>
    <row r="36" spans="2:8" s="45" customFormat="1" x14ac:dyDescent="0.3">
      <c r="B36" s="17" t="s">
        <v>22</v>
      </c>
      <c r="C36" s="18">
        <v>-700000</v>
      </c>
      <c r="D36" s="18">
        <v>328</v>
      </c>
      <c r="E36" s="18">
        <f t="shared" si="0"/>
        <v>2276854.64</v>
      </c>
      <c r="F36" s="26" t="s">
        <v>142</v>
      </c>
      <c r="G36" s="45" t="s">
        <v>76</v>
      </c>
      <c r="H36" s="51"/>
    </row>
    <row r="37" spans="2:8" s="45" customFormat="1" x14ac:dyDescent="0.3">
      <c r="B37" s="17" t="s">
        <v>37</v>
      </c>
      <c r="C37" s="18">
        <v>12232109</v>
      </c>
      <c r="D37" s="18"/>
      <c r="E37" s="18">
        <f t="shared" si="0"/>
        <v>0</v>
      </c>
      <c r="F37" s="26" t="s">
        <v>143</v>
      </c>
      <c r="G37" s="45" t="s">
        <v>76</v>
      </c>
      <c r="H37" s="51"/>
    </row>
    <row r="38" spans="2:8" s="45" customFormat="1" x14ac:dyDescent="0.3">
      <c r="B38" s="17" t="s">
        <v>95</v>
      </c>
      <c r="C38" s="18">
        <v>950000</v>
      </c>
      <c r="D38" s="18"/>
      <c r="E38" s="18">
        <f t="shared" si="0"/>
        <v>0</v>
      </c>
      <c r="F38" s="26" t="s">
        <v>144</v>
      </c>
      <c r="G38" s="45" t="s">
        <v>76</v>
      </c>
      <c r="H38" s="51"/>
    </row>
    <row r="39" spans="2:8" s="45" customFormat="1" x14ac:dyDescent="0.3">
      <c r="B39" s="17" t="s">
        <v>96</v>
      </c>
      <c r="C39" s="18">
        <v>4400000</v>
      </c>
      <c r="D39" s="18"/>
      <c r="E39" s="18">
        <f t="shared" si="0"/>
        <v>0</v>
      </c>
      <c r="F39" s="26" t="s">
        <v>145</v>
      </c>
      <c r="G39" s="45" t="s">
        <v>76</v>
      </c>
      <c r="H39" s="51"/>
    </row>
    <row r="40" spans="2:8" s="45" customFormat="1" x14ac:dyDescent="0.3">
      <c r="B40" s="17" t="s">
        <v>67</v>
      </c>
      <c r="C40" s="18">
        <v>4550000</v>
      </c>
      <c r="D40" s="18"/>
      <c r="E40" s="18">
        <f t="shared" si="0"/>
        <v>0</v>
      </c>
      <c r="F40" s="26" t="s">
        <v>146</v>
      </c>
      <c r="G40" s="45" t="s">
        <v>76</v>
      </c>
      <c r="H40" s="51"/>
    </row>
    <row r="41" spans="2:8" s="45" customFormat="1" x14ac:dyDescent="0.3">
      <c r="B41" s="17" t="s">
        <v>97</v>
      </c>
      <c r="C41" s="18">
        <v>2612500</v>
      </c>
      <c r="D41" s="18"/>
      <c r="E41" s="18">
        <f t="shared" si="0"/>
        <v>0</v>
      </c>
      <c r="F41" s="26" t="s">
        <v>147</v>
      </c>
      <c r="G41" s="45" t="s">
        <v>76</v>
      </c>
      <c r="H41" s="51"/>
    </row>
    <row r="42" spans="2:8" s="45" customFormat="1" x14ac:dyDescent="0.3">
      <c r="B42" s="17" t="s">
        <v>38</v>
      </c>
      <c r="C42" s="18">
        <v>4560000</v>
      </c>
      <c r="D42" s="18"/>
      <c r="E42" s="18">
        <f t="shared" si="0"/>
        <v>0</v>
      </c>
      <c r="F42" s="26" t="s">
        <v>148</v>
      </c>
      <c r="G42" s="45" t="s">
        <v>76</v>
      </c>
      <c r="H42" s="51"/>
    </row>
    <row r="43" spans="2:8" s="45" customFormat="1" x14ac:dyDescent="0.3">
      <c r="B43" s="17" t="s">
        <v>98</v>
      </c>
      <c r="C43" s="18">
        <v>14608549</v>
      </c>
      <c r="D43" s="18"/>
      <c r="E43" s="18">
        <f t="shared" si="0"/>
        <v>0</v>
      </c>
      <c r="F43" s="26" t="s">
        <v>149</v>
      </c>
      <c r="G43" s="45" t="s">
        <v>76</v>
      </c>
      <c r="H43" s="51"/>
    </row>
    <row r="44" spans="2:8" s="45" customFormat="1" x14ac:dyDescent="0.3">
      <c r="B44" s="17" t="s">
        <v>68</v>
      </c>
      <c r="C44" s="18">
        <v>360500</v>
      </c>
      <c r="D44" s="18"/>
      <c r="E44" s="18">
        <f t="shared" si="0"/>
        <v>0</v>
      </c>
      <c r="F44" s="26" t="s">
        <v>150</v>
      </c>
      <c r="G44" s="45" t="s">
        <v>76</v>
      </c>
      <c r="H44" s="51"/>
    </row>
    <row r="45" spans="2:8" s="45" customFormat="1" x14ac:dyDescent="0.3">
      <c r="B45" s="17" t="s">
        <v>99</v>
      </c>
      <c r="C45" s="18">
        <v>-24747000</v>
      </c>
      <c r="D45" s="18"/>
      <c r="E45" s="18">
        <f t="shared" si="0"/>
        <v>0</v>
      </c>
      <c r="F45" s="26" t="s">
        <v>137</v>
      </c>
      <c r="G45" s="45" t="s">
        <v>76</v>
      </c>
      <c r="H45" s="51"/>
    </row>
    <row r="46" spans="2:8" s="45" customFormat="1" x14ac:dyDescent="0.3">
      <c r="B46" s="17" t="s">
        <v>100</v>
      </c>
      <c r="C46" s="18">
        <v>6600000</v>
      </c>
      <c r="D46" s="18"/>
      <c r="E46" s="18">
        <f t="shared" si="0"/>
        <v>0</v>
      </c>
      <c r="F46" s="26" t="s">
        <v>151</v>
      </c>
      <c r="G46" s="45" t="s">
        <v>76</v>
      </c>
      <c r="H46" s="51"/>
    </row>
    <row r="47" spans="2:8" s="45" customFormat="1" x14ac:dyDescent="0.3">
      <c r="B47" s="17" t="s">
        <v>39</v>
      </c>
      <c r="C47" s="18">
        <v>65129000</v>
      </c>
      <c r="D47" s="18"/>
      <c r="E47" s="18">
        <f t="shared" si="0"/>
        <v>0</v>
      </c>
      <c r="F47" s="26" t="s">
        <v>152</v>
      </c>
      <c r="G47" s="45" t="s">
        <v>76</v>
      </c>
      <c r="H47" s="51"/>
    </row>
    <row r="48" spans="2:8" s="45" customFormat="1" x14ac:dyDescent="0.3">
      <c r="B48" s="17" t="s">
        <v>40</v>
      </c>
      <c r="C48" s="18">
        <v>170082968</v>
      </c>
      <c r="D48" s="18"/>
      <c r="E48" s="18">
        <f t="shared" si="0"/>
        <v>0</v>
      </c>
      <c r="F48" s="26" t="s">
        <v>153</v>
      </c>
      <c r="G48" s="45" t="s">
        <v>76</v>
      </c>
      <c r="H48" s="51"/>
    </row>
    <row r="49" spans="2:8" s="45" customFormat="1" x14ac:dyDescent="0.3">
      <c r="B49" s="17" t="s">
        <v>101</v>
      </c>
      <c r="C49" s="18">
        <v>34346000</v>
      </c>
      <c r="D49" s="18"/>
      <c r="E49" s="18">
        <f t="shared" si="0"/>
        <v>0</v>
      </c>
      <c r="F49" s="26" t="s">
        <v>135</v>
      </c>
      <c r="G49" s="45" t="s">
        <v>76</v>
      </c>
      <c r="H49" s="51"/>
    </row>
    <row r="50" spans="2:8" s="45" customFormat="1" x14ac:dyDescent="0.3">
      <c r="B50" s="17" t="s">
        <v>102</v>
      </c>
      <c r="C50" s="18">
        <v>7576100</v>
      </c>
      <c r="D50" s="18"/>
      <c r="E50" s="18">
        <f t="shared" si="0"/>
        <v>0</v>
      </c>
      <c r="F50" s="26" t="s">
        <v>154</v>
      </c>
      <c r="G50" s="45" t="s">
        <v>76</v>
      </c>
      <c r="H50" s="51"/>
    </row>
    <row r="51" spans="2:8" s="45" customFormat="1" x14ac:dyDescent="0.3">
      <c r="B51" s="17" t="s">
        <v>64</v>
      </c>
      <c r="C51" s="18">
        <v>32714600</v>
      </c>
      <c r="D51" s="18"/>
      <c r="E51" s="18">
        <f t="shared" si="0"/>
        <v>0</v>
      </c>
      <c r="F51" s="26" t="s">
        <v>146</v>
      </c>
      <c r="G51" s="45" t="s">
        <v>76</v>
      </c>
      <c r="H51" s="51"/>
    </row>
    <row r="52" spans="2:8" s="45" customFormat="1" x14ac:dyDescent="0.3">
      <c r="B52" s="17" t="s">
        <v>103</v>
      </c>
      <c r="C52" s="18">
        <v>7460000</v>
      </c>
      <c r="D52" s="18"/>
      <c r="E52" s="18">
        <f t="shared" si="0"/>
        <v>0</v>
      </c>
      <c r="F52" s="26" t="s">
        <v>143</v>
      </c>
      <c r="G52" s="45" t="s">
        <v>76</v>
      </c>
      <c r="H52" s="51"/>
    </row>
    <row r="53" spans="2:8" s="45" customFormat="1" x14ac:dyDescent="0.3">
      <c r="B53" s="17" t="s">
        <v>104</v>
      </c>
      <c r="C53" s="18">
        <v>8207467</v>
      </c>
      <c r="D53" s="18"/>
      <c r="E53" s="18">
        <f t="shared" si="0"/>
        <v>0</v>
      </c>
      <c r="F53" s="26" t="s">
        <v>155</v>
      </c>
      <c r="G53" s="45" t="s">
        <v>76</v>
      </c>
      <c r="H53" s="51"/>
    </row>
    <row r="54" spans="2:8" s="45" customFormat="1" x14ac:dyDescent="0.3">
      <c r="B54" s="17" t="s">
        <v>105</v>
      </c>
      <c r="C54" s="18">
        <v>5005109</v>
      </c>
      <c r="D54" s="18"/>
      <c r="E54" s="18">
        <f t="shared" si="0"/>
        <v>0</v>
      </c>
      <c r="F54" s="26" t="s">
        <v>130</v>
      </c>
      <c r="G54" s="45" t="s">
        <v>76</v>
      </c>
      <c r="H54" s="51"/>
    </row>
    <row r="55" spans="2:8" s="45" customFormat="1" x14ac:dyDescent="0.3">
      <c r="B55" s="17" t="s">
        <v>106</v>
      </c>
      <c r="C55" s="18">
        <v>880000</v>
      </c>
      <c r="D55" s="18"/>
      <c r="E55" s="18">
        <f t="shared" si="0"/>
        <v>0</v>
      </c>
      <c r="F55" s="26" t="s">
        <v>146</v>
      </c>
      <c r="G55" s="45" t="s">
        <v>76</v>
      </c>
      <c r="H55" s="51"/>
    </row>
    <row r="56" spans="2:8" s="45" customFormat="1" x14ac:dyDescent="0.3">
      <c r="B56" s="17" t="s">
        <v>107</v>
      </c>
      <c r="C56" s="18">
        <v>43000</v>
      </c>
      <c r="D56" s="18"/>
      <c r="E56" s="18">
        <f t="shared" si="0"/>
        <v>0</v>
      </c>
      <c r="F56" s="26" t="s">
        <v>138</v>
      </c>
      <c r="G56" s="45" t="s">
        <v>76</v>
      </c>
      <c r="H56" s="51"/>
    </row>
    <row r="57" spans="2:8" s="45" customFormat="1" x14ac:dyDescent="0.3">
      <c r="B57" s="17" t="s">
        <v>108</v>
      </c>
      <c r="C57" s="18">
        <v>99500000</v>
      </c>
      <c r="D57" s="18"/>
      <c r="E57" s="18">
        <f t="shared" si="0"/>
        <v>0</v>
      </c>
      <c r="F57" s="26" t="s">
        <v>156</v>
      </c>
      <c r="G57" s="45" t="s">
        <v>76</v>
      </c>
      <c r="H57" s="51"/>
    </row>
    <row r="58" spans="2:8" s="45" customFormat="1" x14ac:dyDescent="0.3">
      <c r="B58" s="17" t="s">
        <v>41</v>
      </c>
      <c r="C58" s="18">
        <v>2200000</v>
      </c>
      <c r="D58" s="18"/>
      <c r="E58" s="18">
        <f t="shared" si="0"/>
        <v>0</v>
      </c>
      <c r="F58" s="26" t="s">
        <v>157</v>
      </c>
      <c r="G58" s="45" t="s">
        <v>76</v>
      </c>
      <c r="H58" s="51"/>
    </row>
    <row r="59" spans="2:8" s="45" customFormat="1" x14ac:dyDescent="0.3">
      <c r="B59" s="17" t="s">
        <v>25</v>
      </c>
      <c r="C59" s="18">
        <v>39911013889</v>
      </c>
      <c r="D59" s="18">
        <v>438027.58</v>
      </c>
      <c r="E59" s="18">
        <f t="shared" si="0"/>
        <v>3040625390.1554003</v>
      </c>
      <c r="F59" s="26" t="s">
        <v>158</v>
      </c>
      <c r="G59" s="45" t="s">
        <v>76</v>
      </c>
      <c r="H59" s="51"/>
    </row>
    <row r="60" spans="2:8" s="45" customFormat="1" x14ac:dyDescent="0.3">
      <c r="B60" s="17" t="s">
        <v>42</v>
      </c>
      <c r="C60" s="18">
        <v>15895000</v>
      </c>
      <c r="D60" s="18"/>
      <c r="E60" s="18">
        <f t="shared" si="0"/>
        <v>0</v>
      </c>
      <c r="F60" s="26" t="s">
        <v>159</v>
      </c>
      <c r="G60" s="45" t="s">
        <v>76</v>
      </c>
      <c r="H60" s="51"/>
    </row>
    <row r="61" spans="2:8" s="45" customFormat="1" x14ac:dyDescent="0.3">
      <c r="B61" s="17" t="s">
        <v>43</v>
      </c>
      <c r="C61" s="18">
        <v>577405</v>
      </c>
      <c r="D61" s="18"/>
      <c r="E61" s="18">
        <f t="shared" si="0"/>
        <v>0</v>
      </c>
      <c r="F61" s="26" t="s">
        <v>160</v>
      </c>
      <c r="G61" s="45" t="s">
        <v>76</v>
      </c>
      <c r="H61" s="51"/>
    </row>
    <row r="62" spans="2:8" s="45" customFormat="1" x14ac:dyDescent="0.3">
      <c r="B62" s="17" t="s">
        <v>44</v>
      </c>
      <c r="C62" s="18">
        <v>80070265</v>
      </c>
      <c r="D62" s="18"/>
      <c r="E62" s="18">
        <f t="shared" si="0"/>
        <v>0</v>
      </c>
      <c r="F62" s="26" t="s">
        <v>161</v>
      </c>
      <c r="G62" s="45" t="s">
        <v>76</v>
      </c>
      <c r="H62" s="51"/>
    </row>
    <row r="63" spans="2:8" s="45" customFormat="1" x14ac:dyDescent="0.3">
      <c r="B63" s="17" t="s">
        <v>109</v>
      </c>
      <c r="C63" s="18">
        <v>113843607</v>
      </c>
      <c r="D63" s="18"/>
      <c r="E63" s="18">
        <f t="shared" si="0"/>
        <v>0</v>
      </c>
      <c r="F63" s="26" t="s">
        <v>162</v>
      </c>
      <c r="G63" s="45" t="s">
        <v>76</v>
      </c>
      <c r="H63" s="51"/>
    </row>
    <row r="64" spans="2:8" s="45" customFormat="1" x14ac:dyDescent="0.3">
      <c r="B64" s="17" t="s">
        <v>110</v>
      </c>
      <c r="C64" s="18">
        <v>550000</v>
      </c>
      <c r="D64" s="18"/>
      <c r="E64" s="18">
        <f t="shared" si="0"/>
        <v>0</v>
      </c>
      <c r="F64" s="26" t="s">
        <v>163</v>
      </c>
      <c r="G64" s="45" t="s">
        <v>76</v>
      </c>
      <c r="H64" s="51"/>
    </row>
    <row r="65" spans="2:8" s="45" customFormat="1" x14ac:dyDescent="0.3">
      <c r="B65" s="17" t="s">
        <v>45</v>
      </c>
      <c r="C65" s="18">
        <v>8540000</v>
      </c>
      <c r="D65" s="18"/>
      <c r="E65" s="18">
        <f t="shared" si="0"/>
        <v>0</v>
      </c>
      <c r="F65" s="26" t="s">
        <v>164</v>
      </c>
      <c r="G65" s="45" t="s">
        <v>76</v>
      </c>
      <c r="H65" s="51"/>
    </row>
    <row r="66" spans="2:8" s="45" customFormat="1" x14ac:dyDescent="0.3">
      <c r="B66" s="17" t="s">
        <v>26</v>
      </c>
      <c r="C66" s="18">
        <v>64000</v>
      </c>
      <c r="D66" s="18"/>
      <c r="E66" s="18">
        <f t="shared" si="0"/>
        <v>0</v>
      </c>
      <c r="F66" s="26" t="s">
        <v>165</v>
      </c>
      <c r="G66" s="45" t="s">
        <v>76</v>
      </c>
      <c r="H66" s="51"/>
    </row>
    <row r="67" spans="2:8" s="45" customFormat="1" x14ac:dyDescent="0.3">
      <c r="B67" s="17" t="s">
        <v>46</v>
      </c>
      <c r="C67" s="18">
        <v>2750000</v>
      </c>
      <c r="D67" s="18"/>
      <c r="E67" s="18">
        <f t="shared" si="0"/>
        <v>0</v>
      </c>
      <c r="F67" s="26" t="s">
        <v>166</v>
      </c>
      <c r="G67" s="45" t="s">
        <v>76</v>
      </c>
      <c r="H67" s="51"/>
    </row>
    <row r="68" spans="2:8" s="45" customFormat="1" x14ac:dyDescent="0.3">
      <c r="B68" s="17" t="s">
        <v>27</v>
      </c>
      <c r="C68" s="18">
        <v>165000</v>
      </c>
      <c r="D68" s="18"/>
      <c r="E68" s="18">
        <f t="shared" si="0"/>
        <v>0</v>
      </c>
      <c r="F68" s="26" t="s">
        <v>167</v>
      </c>
      <c r="G68" s="45" t="s">
        <v>76</v>
      </c>
      <c r="H68" s="51"/>
    </row>
    <row r="69" spans="2:8" s="45" customFormat="1" x14ac:dyDescent="0.3">
      <c r="B69" s="17" t="s">
        <v>111</v>
      </c>
      <c r="C69" s="18">
        <v>350000</v>
      </c>
      <c r="D69" s="18"/>
      <c r="E69" s="18">
        <f t="shared" si="0"/>
        <v>0</v>
      </c>
      <c r="F69" s="26" t="s">
        <v>168</v>
      </c>
      <c r="G69" s="45" t="s">
        <v>76</v>
      </c>
      <c r="H69" s="51"/>
    </row>
    <row r="70" spans="2:8" s="45" customFormat="1" x14ac:dyDescent="0.3">
      <c r="B70" s="17" t="s">
        <v>69</v>
      </c>
      <c r="C70" s="18">
        <v>103309951</v>
      </c>
      <c r="D70" s="18"/>
      <c r="E70" s="18">
        <f t="shared" si="0"/>
        <v>0</v>
      </c>
      <c r="F70" s="26" t="s">
        <v>169</v>
      </c>
      <c r="G70" s="45" t="s">
        <v>76</v>
      </c>
      <c r="H70" s="51"/>
    </row>
    <row r="71" spans="2:8" s="45" customFormat="1" x14ac:dyDescent="0.3">
      <c r="B71" s="17" t="s">
        <v>47</v>
      </c>
      <c r="C71" s="18">
        <v>1883890</v>
      </c>
      <c r="D71" s="18"/>
      <c r="E71" s="18">
        <f t="shared" si="0"/>
        <v>0</v>
      </c>
      <c r="F71" s="26" t="s">
        <v>131</v>
      </c>
      <c r="G71" s="45" t="s">
        <v>76</v>
      </c>
      <c r="H71" s="51"/>
    </row>
    <row r="72" spans="2:8" s="45" customFormat="1" x14ac:dyDescent="0.3">
      <c r="B72" s="17" t="s">
        <v>112</v>
      </c>
      <c r="C72" s="18">
        <v>3619222</v>
      </c>
      <c r="D72" s="18"/>
      <c r="E72" s="18">
        <f t="shared" si="0"/>
        <v>0</v>
      </c>
      <c r="F72" s="26" t="s">
        <v>170</v>
      </c>
      <c r="G72" s="45" t="s">
        <v>76</v>
      </c>
      <c r="H72" s="51"/>
    </row>
    <row r="73" spans="2:8" s="45" customFormat="1" x14ac:dyDescent="0.3">
      <c r="B73" s="17" t="s">
        <v>48</v>
      </c>
      <c r="C73" s="18">
        <v>142120873</v>
      </c>
      <c r="D73" s="18"/>
      <c r="E73" s="18">
        <f t="shared" si="0"/>
        <v>0</v>
      </c>
      <c r="F73" s="26" t="s">
        <v>171</v>
      </c>
      <c r="G73" s="45" t="s">
        <v>76</v>
      </c>
      <c r="H73" s="51"/>
    </row>
    <row r="74" spans="2:8" s="45" customFormat="1" x14ac:dyDescent="0.3">
      <c r="B74" s="17" t="s">
        <v>70</v>
      </c>
      <c r="C74" s="18">
        <v>132000</v>
      </c>
      <c r="D74" s="18"/>
      <c r="E74" s="18">
        <f t="shared" si="0"/>
        <v>0</v>
      </c>
      <c r="F74" s="26" t="s">
        <v>127</v>
      </c>
      <c r="G74" s="45" t="s">
        <v>76</v>
      </c>
      <c r="H74" s="51"/>
    </row>
    <row r="75" spans="2:8" s="45" customFormat="1" x14ac:dyDescent="0.3">
      <c r="B75" s="17" t="s">
        <v>113</v>
      </c>
      <c r="C75" s="18">
        <v>3300000</v>
      </c>
      <c r="D75" s="18"/>
      <c r="E75" s="18">
        <f t="shared" si="0"/>
        <v>0</v>
      </c>
      <c r="F75" s="26" t="s">
        <v>172</v>
      </c>
      <c r="G75" s="45" t="s">
        <v>76</v>
      </c>
      <c r="H75" s="51"/>
    </row>
    <row r="76" spans="2:8" s="45" customFormat="1" x14ac:dyDescent="0.3">
      <c r="B76" s="17" t="s">
        <v>114</v>
      </c>
      <c r="C76" s="18">
        <v>1000000</v>
      </c>
      <c r="D76" s="18"/>
      <c r="E76" s="18">
        <f t="shared" si="0"/>
        <v>0</v>
      </c>
      <c r="F76" s="26" t="s">
        <v>168</v>
      </c>
      <c r="G76" s="45" t="s">
        <v>76</v>
      </c>
      <c r="H76" s="51"/>
    </row>
    <row r="77" spans="2:8" s="45" customFormat="1" x14ac:dyDescent="0.3">
      <c r="B77" s="17" t="s">
        <v>115</v>
      </c>
      <c r="C77" s="18">
        <v>12000000</v>
      </c>
      <c r="D77" s="18"/>
      <c r="E77" s="18">
        <f t="shared" si="0"/>
        <v>0</v>
      </c>
      <c r="F77" s="26" t="s">
        <v>125</v>
      </c>
      <c r="G77" s="45" t="s">
        <v>76</v>
      </c>
      <c r="H77" s="51"/>
    </row>
    <row r="78" spans="2:8" s="45" customFormat="1" x14ac:dyDescent="0.3">
      <c r="B78" s="17" t="s">
        <v>49</v>
      </c>
      <c r="C78" s="18">
        <v>9460679</v>
      </c>
      <c r="D78" s="18"/>
      <c r="E78" s="18">
        <f t="shared" si="0"/>
        <v>0</v>
      </c>
      <c r="F78" s="26" t="s">
        <v>173</v>
      </c>
      <c r="G78" s="45" t="s">
        <v>76</v>
      </c>
      <c r="H78" s="51"/>
    </row>
    <row r="79" spans="2:8" s="45" customFormat="1" x14ac:dyDescent="0.3">
      <c r="B79" s="17" t="s">
        <v>116</v>
      </c>
      <c r="C79" s="18">
        <v>200000</v>
      </c>
      <c r="D79" s="18"/>
      <c r="E79" s="18">
        <f t="shared" ref="E79:E105" si="1">+D79*D$4</f>
        <v>0</v>
      </c>
      <c r="F79" s="26" t="s">
        <v>174</v>
      </c>
      <c r="G79" s="45" t="s">
        <v>76</v>
      </c>
      <c r="H79" s="51"/>
    </row>
    <row r="80" spans="2:8" s="45" customFormat="1" x14ac:dyDescent="0.3">
      <c r="B80" s="17" t="s">
        <v>50</v>
      </c>
      <c r="C80" s="18">
        <v>10893110</v>
      </c>
      <c r="D80" s="18"/>
      <c r="E80" s="18">
        <f t="shared" si="1"/>
        <v>0</v>
      </c>
      <c r="F80" s="26" t="s">
        <v>175</v>
      </c>
      <c r="G80" s="45" t="s">
        <v>76</v>
      </c>
      <c r="H80" s="51"/>
    </row>
    <row r="81" spans="2:8" s="45" customFormat="1" x14ac:dyDescent="0.3">
      <c r="B81" s="17" t="s">
        <v>117</v>
      </c>
      <c r="C81" s="18">
        <v>6269405</v>
      </c>
      <c r="D81" s="18"/>
      <c r="E81" s="18">
        <f t="shared" si="1"/>
        <v>0</v>
      </c>
      <c r="F81" s="26" t="s">
        <v>176</v>
      </c>
      <c r="G81" s="45" t="s">
        <v>76</v>
      </c>
      <c r="H81" s="51"/>
    </row>
    <row r="82" spans="2:8" s="45" customFormat="1" x14ac:dyDescent="0.3">
      <c r="B82" s="17" t="s">
        <v>118</v>
      </c>
      <c r="C82" s="18">
        <v>1100000</v>
      </c>
      <c r="D82" s="18"/>
      <c r="E82" s="18">
        <f t="shared" si="1"/>
        <v>0</v>
      </c>
      <c r="F82" s="26" t="s">
        <v>128</v>
      </c>
      <c r="G82" s="45" t="s">
        <v>76</v>
      </c>
      <c r="H82" s="51"/>
    </row>
    <row r="83" spans="2:8" s="45" customFormat="1" x14ac:dyDescent="0.3">
      <c r="B83" s="17" t="s">
        <v>51</v>
      </c>
      <c r="C83" s="18">
        <v>15708000</v>
      </c>
      <c r="D83" s="18"/>
      <c r="E83" s="18">
        <f t="shared" si="1"/>
        <v>0</v>
      </c>
      <c r="F83" s="26" t="s">
        <v>177</v>
      </c>
      <c r="G83" s="45" t="s">
        <v>76</v>
      </c>
      <c r="H83" s="51"/>
    </row>
    <row r="84" spans="2:8" s="45" customFormat="1" x14ac:dyDescent="0.3">
      <c r="B84" s="17" t="s">
        <v>119</v>
      </c>
      <c r="C84" s="18">
        <v>28512000</v>
      </c>
      <c r="D84" s="18"/>
      <c r="E84" s="18">
        <f t="shared" si="1"/>
        <v>0</v>
      </c>
      <c r="F84" s="26" t="s">
        <v>178</v>
      </c>
      <c r="G84" s="45" t="s">
        <v>76</v>
      </c>
      <c r="H84" s="51"/>
    </row>
    <row r="85" spans="2:8" s="45" customFormat="1" x14ac:dyDescent="0.3">
      <c r="B85" s="17" t="s">
        <v>120</v>
      </c>
      <c r="C85" s="18">
        <v>56538800</v>
      </c>
      <c r="D85" s="18"/>
      <c r="E85" s="18">
        <f t="shared" si="1"/>
        <v>0</v>
      </c>
      <c r="F85" s="26" t="s">
        <v>179</v>
      </c>
      <c r="G85" s="45" t="s">
        <v>76</v>
      </c>
      <c r="H85" s="51"/>
    </row>
    <row r="86" spans="2:8" s="45" customFormat="1" x14ac:dyDescent="0.3">
      <c r="B86" s="17" t="s">
        <v>121</v>
      </c>
      <c r="C86" s="18">
        <v>335619</v>
      </c>
      <c r="D86" s="18"/>
      <c r="E86" s="18">
        <f t="shared" si="1"/>
        <v>0</v>
      </c>
      <c r="F86" s="26" t="s">
        <v>131</v>
      </c>
      <c r="G86" s="45" t="s">
        <v>76</v>
      </c>
      <c r="H86" s="51"/>
    </row>
    <row r="87" spans="2:8" s="45" customFormat="1" x14ac:dyDescent="0.3">
      <c r="B87" s="17" t="s">
        <v>52</v>
      </c>
      <c r="C87" s="18">
        <v>38534580</v>
      </c>
      <c r="D87" s="18"/>
      <c r="E87" s="18">
        <f t="shared" si="1"/>
        <v>0</v>
      </c>
      <c r="F87" s="26" t="s">
        <v>180</v>
      </c>
      <c r="G87" s="45" t="s">
        <v>76</v>
      </c>
      <c r="H87" s="51"/>
    </row>
    <row r="88" spans="2:8" s="45" customFormat="1" x14ac:dyDescent="0.3">
      <c r="B88" s="17" t="s">
        <v>122</v>
      </c>
      <c r="C88" s="18">
        <v>1343440</v>
      </c>
      <c r="D88" s="18"/>
      <c r="E88" s="18">
        <f t="shared" si="1"/>
        <v>0</v>
      </c>
      <c r="F88" s="26" t="s">
        <v>181</v>
      </c>
      <c r="G88" s="45" t="s">
        <v>76</v>
      </c>
      <c r="H88" s="51"/>
    </row>
    <row r="89" spans="2:8" s="45" customFormat="1" x14ac:dyDescent="0.3">
      <c r="B89" s="17" t="s">
        <v>71</v>
      </c>
      <c r="C89" s="18">
        <v>15600000</v>
      </c>
      <c r="D89" s="18"/>
      <c r="E89" s="18">
        <f t="shared" si="1"/>
        <v>0</v>
      </c>
      <c r="F89" s="26" t="s">
        <v>149</v>
      </c>
      <c r="G89" s="45" t="s">
        <v>76</v>
      </c>
      <c r="H89" s="51"/>
    </row>
    <row r="90" spans="2:8" s="45" customFormat="1" x14ac:dyDescent="0.3">
      <c r="B90" s="17" t="s">
        <v>53</v>
      </c>
      <c r="C90" s="18">
        <v>80105098</v>
      </c>
      <c r="D90" s="18"/>
      <c r="E90" s="18">
        <f t="shared" si="1"/>
        <v>0</v>
      </c>
      <c r="F90" s="26" t="s">
        <v>182</v>
      </c>
      <c r="G90" s="45" t="s">
        <v>76</v>
      </c>
      <c r="H90" s="51"/>
    </row>
    <row r="91" spans="2:8" s="45" customFormat="1" x14ac:dyDescent="0.3">
      <c r="B91" s="17" t="s">
        <v>63</v>
      </c>
      <c r="C91" s="18">
        <v>12112824</v>
      </c>
      <c r="D91" s="18"/>
      <c r="E91" s="18">
        <f t="shared" si="1"/>
        <v>0</v>
      </c>
      <c r="F91" s="26" t="s">
        <v>161</v>
      </c>
      <c r="G91" s="45" t="s">
        <v>76</v>
      </c>
      <c r="H91" s="51"/>
    </row>
    <row r="92" spans="2:8" s="45" customFormat="1" x14ac:dyDescent="0.3">
      <c r="B92" s="17" t="s">
        <v>54</v>
      </c>
      <c r="C92" s="18">
        <v>191915223</v>
      </c>
      <c r="D92" s="18"/>
      <c r="E92" s="18">
        <f t="shared" si="1"/>
        <v>0</v>
      </c>
      <c r="F92" s="26" t="s">
        <v>183</v>
      </c>
      <c r="G92" s="45" t="s">
        <v>76</v>
      </c>
      <c r="H92" s="51"/>
    </row>
    <row r="93" spans="2:8" s="45" customFormat="1" x14ac:dyDescent="0.3">
      <c r="B93" s="17" t="s">
        <v>72</v>
      </c>
      <c r="C93" s="18">
        <v>11039610</v>
      </c>
      <c r="D93" s="18"/>
      <c r="E93" s="18">
        <f t="shared" si="1"/>
        <v>0</v>
      </c>
      <c r="F93" s="26" t="s">
        <v>184</v>
      </c>
      <c r="G93" s="45" t="s">
        <v>76</v>
      </c>
      <c r="H93" s="51"/>
    </row>
    <row r="94" spans="2:8" s="45" customFormat="1" x14ac:dyDescent="0.3">
      <c r="B94" s="17" t="s">
        <v>55</v>
      </c>
      <c r="C94" s="18">
        <v>1200000</v>
      </c>
      <c r="D94" s="18"/>
      <c r="E94" s="18">
        <f t="shared" si="1"/>
        <v>0</v>
      </c>
      <c r="F94" s="26" t="s">
        <v>185</v>
      </c>
      <c r="G94" s="45" t="s">
        <v>76</v>
      </c>
      <c r="H94" s="51"/>
    </row>
    <row r="95" spans="2:8" s="45" customFormat="1" x14ac:dyDescent="0.3">
      <c r="B95" s="17" t="s">
        <v>123</v>
      </c>
      <c r="C95" s="18">
        <v>42192500</v>
      </c>
      <c r="D95" s="18"/>
      <c r="E95" s="18">
        <f t="shared" si="1"/>
        <v>0</v>
      </c>
      <c r="F95" s="26" t="s">
        <v>186</v>
      </c>
      <c r="G95" s="45" t="s">
        <v>76</v>
      </c>
      <c r="H95" s="51"/>
    </row>
    <row r="96" spans="2:8" s="45" customFormat="1" x14ac:dyDescent="0.3">
      <c r="B96" s="17" t="s">
        <v>56</v>
      </c>
      <c r="C96" s="18">
        <v>18804179</v>
      </c>
      <c r="D96" s="18"/>
      <c r="E96" s="18">
        <f t="shared" si="1"/>
        <v>0</v>
      </c>
      <c r="F96" s="26" t="s">
        <v>143</v>
      </c>
      <c r="G96" s="45" t="s">
        <v>76</v>
      </c>
      <c r="H96" s="51"/>
    </row>
    <row r="97" spans="2:8" s="45" customFormat="1" x14ac:dyDescent="0.3">
      <c r="B97" s="17" t="s">
        <v>19</v>
      </c>
      <c r="C97" s="18"/>
      <c r="D97" s="18">
        <v>-2712.3199999999997</v>
      </c>
      <c r="E97" s="18">
        <f t="shared" si="1"/>
        <v>-18827921.8816</v>
      </c>
      <c r="F97" s="26" t="s">
        <v>187</v>
      </c>
      <c r="G97" s="45" t="s">
        <v>76</v>
      </c>
      <c r="H97" s="51"/>
    </row>
    <row r="98" spans="2:8" s="45" customFormat="1" x14ac:dyDescent="0.3">
      <c r="B98" s="17" t="s">
        <v>20</v>
      </c>
      <c r="C98" s="18"/>
      <c r="D98" s="18">
        <v>-1250</v>
      </c>
      <c r="E98" s="18">
        <f t="shared" si="1"/>
        <v>-8677037.5</v>
      </c>
      <c r="F98" s="26" t="s">
        <v>188</v>
      </c>
      <c r="G98" s="45" t="s">
        <v>76</v>
      </c>
      <c r="H98" s="51"/>
    </row>
    <row r="99" spans="2:8" s="45" customFormat="1" x14ac:dyDescent="0.3">
      <c r="B99" s="17" t="s">
        <v>21</v>
      </c>
      <c r="C99" s="18"/>
      <c r="D99" s="18">
        <v>-29040</v>
      </c>
      <c r="E99" s="18">
        <f t="shared" si="1"/>
        <v>-201584935.20000002</v>
      </c>
      <c r="F99" s="26" t="s">
        <v>189</v>
      </c>
      <c r="G99" s="45" t="s">
        <v>76</v>
      </c>
      <c r="H99" s="51"/>
    </row>
    <row r="100" spans="2:8" s="45" customFormat="1" x14ac:dyDescent="0.3">
      <c r="B100" s="17" t="s">
        <v>83</v>
      </c>
      <c r="C100" s="18"/>
      <c r="D100" s="18">
        <v>-2875</v>
      </c>
      <c r="E100" s="18">
        <f t="shared" si="1"/>
        <v>-19957186.25</v>
      </c>
      <c r="F100" s="26" t="s">
        <v>146</v>
      </c>
      <c r="G100" s="45" t="s">
        <v>76</v>
      </c>
      <c r="H100" s="51"/>
    </row>
    <row r="101" spans="2:8" s="45" customFormat="1" x14ac:dyDescent="0.3">
      <c r="B101" s="17" t="s">
        <v>23</v>
      </c>
      <c r="C101" s="18"/>
      <c r="D101" s="18">
        <v>-1000</v>
      </c>
      <c r="E101" s="18">
        <f t="shared" si="1"/>
        <v>-6941630</v>
      </c>
      <c r="F101" s="26" t="s">
        <v>190</v>
      </c>
      <c r="G101" s="45" t="s">
        <v>76</v>
      </c>
      <c r="H101" s="51"/>
    </row>
    <row r="102" spans="2:8" s="45" customFormat="1" x14ac:dyDescent="0.3">
      <c r="B102" s="17" t="s">
        <v>24</v>
      </c>
      <c r="C102" s="18"/>
      <c r="D102" s="18">
        <v>-14850</v>
      </c>
      <c r="E102" s="18">
        <f t="shared" si="1"/>
        <v>-103083205.5</v>
      </c>
      <c r="F102" s="26" t="s">
        <v>191</v>
      </c>
      <c r="G102" s="45" t="s">
        <v>76</v>
      </c>
      <c r="H102" s="51"/>
    </row>
    <row r="103" spans="2:8" s="45" customFormat="1" x14ac:dyDescent="0.3">
      <c r="B103" s="17" t="s">
        <v>84</v>
      </c>
      <c r="C103" s="18"/>
      <c r="D103" s="18">
        <v>-1800</v>
      </c>
      <c r="E103" s="18">
        <f t="shared" si="1"/>
        <v>-12494934</v>
      </c>
      <c r="F103" s="26" t="s">
        <v>155</v>
      </c>
      <c r="G103" s="45" t="s">
        <v>76</v>
      </c>
      <c r="H103" s="51"/>
    </row>
    <row r="104" spans="2:8" s="45" customFormat="1" x14ac:dyDescent="0.3">
      <c r="B104" s="17" t="s">
        <v>85</v>
      </c>
      <c r="C104" s="18"/>
      <c r="D104" s="18">
        <v>-18152.259999999998</v>
      </c>
      <c r="E104" s="18">
        <f t="shared" si="1"/>
        <v>-126006272.58379999</v>
      </c>
      <c r="F104" s="26" t="s">
        <v>125</v>
      </c>
      <c r="G104" s="45" t="s">
        <v>76</v>
      </c>
      <c r="H104" s="51"/>
    </row>
    <row r="105" spans="2:8" s="45" customFormat="1" x14ac:dyDescent="0.3">
      <c r="B105" s="17"/>
      <c r="C105" s="18"/>
      <c r="D105" s="22"/>
      <c r="E105" s="18">
        <f t="shared" si="1"/>
        <v>0</v>
      </c>
      <c r="F105" s="26"/>
      <c r="G105" s="45" t="s">
        <v>76</v>
      </c>
      <c r="H105" s="51"/>
    </row>
    <row r="106" spans="2:8" s="43" customFormat="1" x14ac:dyDescent="0.3">
      <c r="B106" s="17"/>
      <c r="C106" s="18"/>
      <c r="D106" s="22"/>
      <c r="E106" s="18"/>
      <c r="F106" s="26"/>
      <c r="H106" s="51"/>
    </row>
    <row r="107" spans="2:8" x14ac:dyDescent="0.3">
      <c r="B107" s="9" t="s">
        <v>12</v>
      </c>
      <c r="C107" s="25">
        <f>SUM(C15:C106)</f>
        <v>41920492039</v>
      </c>
      <c r="D107" s="24">
        <f>SUM(D15:D106)</f>
        <v>366676</v>
      </c>
      <c r="E107" s="19">
        <f>SUM(E15:E106)</f>
        <v>2545329121.8800006</v>
      </c>
      <c r="F107" s="28"/>
      <c r="G107" s="10"/>
      <c r="H107" s="51"/>
    </row>
    <row r="108" spans="2:8" x14ac:dyDescent="0.3">
      <c r="H108" s="51"/>
    </row>
    <row r="109" spans="2:8" x14ac:dyDescent="0.3">
      <c r="H109" s="51"/>
    </row>
    <row r="110" spans="2:8" x14ac:dyDescent="0.3">
      <c r="B110" s="4" t="s">
        <v>11</v>
      </c>
      <c r="C110" s="50"/>
      <c r="H110" s="51"/>
    </row>
    <row r="111" spans="2:8" x14ac:dyDescent="0.3">
      <c r="C111" s="6"/>
      <c r="H111" s="51"/>
    </row>
    <row r="112" spans="2:8" s="4" customFormat="1" x14ac:dyDescent="0.3">
      <c r="B112" s="56" t="s">
        <v>0</v>
      </c>
      <c r="C112" s="56" t="s">
        <v>5</v>
      </c>
      <c r="D112" s="56"/>
      <c r="E112" s="60" t="s">
        <v>8</v>
      </c>
      <c r="F112" s="58" t="s">
        <v>9</v>
      </c>
      <c r="G112" s="56" t="s">
        <v>10</v>
      </c>
      <c r="H112" s="51"/>
    </row>
    <row r="113" spans="2:8" s="4" customFormat="1" x14ac:dyDescent="0.3">
      <c r="B113" s="57"/>
      <c r="C113" s="8" t="s">
        <v>6</v>
      </c>
      <c r="D113" s="23" t="s">
        <v>7</v>
      </c>
      <c r="E113" s="61"/>
      <c r="F113" s="59"/>
      <c r="G113" s="57"/>
      <c r="H113" s="51"/>
    </row>
    <row r="114" spans="2:8" x14ac:dyDescent="0.3">
      <c r="H114" s="51"/>
    </row>
    <row r="115" spans="2:8" x14ac:dyDescent="0.3">
      <c r="H115" s="51"/>
    </row>
    <row r="116" spans="2:8" x14ac:dyDescent="0.3">
      <c r="H116" s="51"/>
    </row>
    <row r="117" spans="2:8" x14ac:dyDescent="0.3">
      <c r="B117" s="9" t="s">
        <v>12</v>
      </c>
      <c r="C117" s="10">
        <f>SUM(C114:C116)</f>
        <v>0</v>
      </c>
      <c r="D117" s="24">
        <f>SUM(D114:D116)</f>
        <v>0</v>
      </c>
      <c r="E117" s="19">
        <f>SUM(E114:E116)</f>
        <v>0</v>
      </c>
      <c r="F117" s="28"/>
      <c r="G117" s="10"/>
      <c r="H117" s="51"/>
    </row>
    <row r="119" spans="2:8" x14ac:dyDescent="0.3">
      <c r="B119" s="44"/>
    </row>
    <row r="123" spans="2:8" x14ac:dyDescent="0.3">
      <c r="C123" s="4"/>
      <c r="D123" s="29"/>
      <c r="E123" s="30"/>
    </row>
    <row r="124" spans="2:8" x14ac:dyDescent="0.3">
      <c r="C124" s="4"/>
      <c r="D124" s="29"/>
      <c r="E124" s="30"/>
    </row>
    <row r="125" spans="2:8" x14ac:dyDescent="0.3">
      <c r="D125" s="29" t="s">
        <v>57</v>
      </c>
      <c r="E125" s="30"/>
      <c r="F125" s="40"/>
    </row>
    <row r="126" spans="2:8" x14ac:dyDescent="0.3">
      <c r="D126" s="29" t="str">
        <f>+Índice!C26</f>
        <v>EMANUELLE HOECKLE</v>
      </c>
      <c r="E126" s="30"/>
      <c r="F126" s="40"/>
    </row>
    <row r="127" spans="2:8" x14ac:dyDescent="0.3">
      <c r="D127" s="29" t="str">
        <f>+Índice!C27</f>
        <v>PRESIDENTE</v>
      </c>
      <c r="E127" s="30"/>
      <c r="F127" s="40"/>
    </row>
    <row r="128" spans="2:8" x14ac:dyDescent="0.3">
      <c r="C128" s="4"/>
      <c r="D128" s="29"/>
      <c r="E128" s="30"/>
    </row>
  </sheetData>
  <mergeCells count="11">
    <mergeCell ref="B112:B113"/>
    <mergeCell ref="C112:D112"/>
    <mergeCell ref="E112:E113"/>
    <mergeCell ref="F112:F113"/>
    <mergeCell ref="G112:G113"/>
    <mergeCell ref="A5:D5"/>
    <mergeCell ref="G13:G14"/>
    <mergeCell ref="F13:F14"/>
    <mergeCell ref="E13:E14"/>
    <mergeCell ref="C13:D13"/>
    <mergeCell ref="B13:B14"/>
  </mergeCells>
  <hyperlinks>
    <hyperlink ref="A4" location="Índice!A1" display="Índice" xr:uid="{54D7B167-5D2F-483B-B345-AF3D3EA61BBD}"/>
  </hyperlinks>
  <pageMargins left="0.70866141732283472" right="0.70866141732283472" top="0.74803149606299213" bottom="0.74803149606299213" header="0.31496062992125984" footer="0.31496062992125984"/>
  <pageSetup paperSize="9" scale="56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D3003-23B7-474E-B3C9-82D5695E9825}">
  <dimension ref="A1:G43"/>
  <sheetViews>
    <sheetView showGridLines="0" view="pageBreakPreview" topLeftCell="A28" zoomScale="80" zoomScaleNormal="100" zoomScaleSheetLayoutView="80" workbookViewId="0">
      <selection activeCell="D39" sqref="D39"/>
    </sheetView>
  </sheetViews>
  <sheetFormatPr baseColWidth="10" defaultColWidth="11.44140625" defaultRowHeight="14.4" x14ac:dyDescent="0.3"/>
  <cols>
    <col min="1" max="1" width="6.109375" style="5" customWidth="1"/>
    <col min="2" max="2" width="26" style="5" bestFit="1" customWidth="1"/>
    <col min="3" max="3" width="35" style="5" customWidth="1"/>
    <col min="4" max="4" width="25.88671875" style="5" customWidth="1"/>
    <col min="5" max="7" width="20.88671875" style="5" customWidth="1"/>
    <col min="8" max="16384" width="11.44140625" style="5"/>
  </cols>
  <sheetData>
    <row r="1" spans="1:7" s="13" customFormat="1" x14ac:dyDescent="0.3"/>
    <row r="2" spans="1:7" s="13" customFormat="1" x14ac:dyDescent="0.3"/>
    <row r="3" spans="1:7" s="13" customFormat="1" x14ac:dyDescent="0.3"/>
    <row r="4" spans="1:7" x14ac:dyDescent="0.3">
      <c r="A4" s="3" t="s">
        <v>16</v>
      </c>
    </row>
    <row r="5" spans="1:7" x14ac:dyDescent="0.3">
      <c r="A5" s="55" t="str">
        <f>+Índice!$B$5</f>
        <v>IMPERIAL COMPAÑÍA DISTRIBUIDORA DE PETROLEOS Y DERIVADOS SAE</v>
      </c>
      <c r="B5" s="55"/>
      <c r="C5" s="55"/>
      <c r="D5" s="55"/>
      <c r="F5" s="4"/>
    </row>
    <row r="6" spans="1:7" x14ac:dyDescent="0.3">
      <c r="A6" s="16" t="str">
        <f>+Índice!$B$6</f>
        <v>INFORME AL 31 DE DICIEMBRE DE 2021</v>
      </c>
      <c r="B6" s="16"/>
      <c r="C6" s="16"/>
    </row>
    <row r="7" spans="1:7" x14ac:dyDescent="0.3">
      <c r="B7" s="4" t="str">
        <f>+Índice!$B$7</f>
        <v>TC de referencia: 6.887,4</v>
      </c>
    </row>
    <row r="8" spans="1:7" x14ac:dyDescent="0.3">
      <c r="B8" s="4"/>
    </row>
    <row r="9" spans="1:7" x14ac:dyDescent="0.3">
      <c r="B9" s="4" t="s">
        <v>14</v>
      </c>
    </row>
    <row r="10" spans="1:7" x14ac:dyDescent="0.3">
      <c r="B10" s="4"/>
    </row>
    <row r="11" spans="1:7" x14ac:dyDescent="0.3">
      <c r="B11" s="4" t="s">
        <v>4</v>
      </c>
    </row>
    <row r="12" spans="1:7" x14ac:dyDescent="0.3">
      <c r="B12" s="4"/>
      <c r="C12" s="6"/>
    </row>
    <row r="13" spans="1:7" s="4" customFormat="1" x14ac:dyDescent="0.3">
      <c r="B13" s="56" t="s">
        <v>0</v>
      </c>
      <c r="C13" s="56" t="s">
        <v>5</v>
      </c>
      <c r="D13" s="56"/>
      <c r="E13" s="56" t="s">
        <v>8</v>
      </c>
      <c r="F13" s="56" t="s">
        <v>9</v>
      </c>
      <c r="G13" s="56" t="s">
        <v>13</v>
      </c>
    </row>
    <row r="14" spans="1:7" s="4" customFormat="1" x14ac:dyDescent="0.3">
      <c r="B14" s="57"/>
      <c r="C14" s="8" t="s">
        <v>6</v>
      </c>
      <c r="D14" s="8" t="s">
        <v>7</v>
      </c>
      <c r="E14" s="57"/>
      <c r="F14" s="57"/>
      <c r="G14" s="57"/>
    </row>
    <row r="15" spans="1:7" s="4" customFormat="1" x14ac:dyDescent="0.25">
      <c r="B15" s="32" t="s">
        <v>58</v>
      </c>
      <c r="C15" s="35">
        <v>17650000000</v>
      </c>
      <c r="D15" s="31"/>
      <c r="E15" s="31"/>
      <c r="F15" s="33">
        <v>44580</v>
      </c>
      <c r="G15" s="32" t="s">
        <v>59</v>
      </c>
    </row>
    <row r="16" spans="1:7" s="4" customFormat="1" x14ac:dyDescent="0.25">
      <c r="B16" s="32" t="s">
        <v>58</v>
      </c>
      <c r="C16" s="35">
        <v>10200000000</v>
      </c>
      <c r="D16" s="31"/>
      <c r="E16" s="31"/>
      <c r="F16" s="33">
        <v>44582</v>
      </c>
      <c r="G16" s="32" t="s">
        <v>59</v>
      </c>
    </row>
    <row r="17" spans="2:7" s="4" customFormat="1" x14ac:dyDescent="0.25">
      <c r="B17" s="32" t="s">
        <v>58</v>
      </c>
      <c r="C17" s="35">
        <v>5833333499</v>
      </c>
      <c r="D17" s="31"/>
      <c r="E17" s="31"/>
      <c r="F17" s="33">
        <v>46861</v>
      </c>
      <c r="G17" s="32" t="s">
        <v>59</v>
      </c>
    </row>
    <row r="18" spans="2:7" s="4" customFormat="1" x14ac:dyDescent="0.25">
      <c r="B18" s="32" t="s">
        <v>58</v>
      </c>
      <c r="C18" s="35">
        <v>5166399924</v>
      </c>
      <c r="D18" s="31"/>
      <c r="E18" s="31"/>
      <c r="F18" s="34">
        <v>45142</v>
      </c>
      <c r="G18" s="32" t="s">
        <v>59</v>
      </c>
    </row>
    <row r="19" spans="2:7" s="4" customFormat="1" x14ac:dyDescent="0.25">
      <c r="B19" s="32" t="s">
        <v>77</v>
      </c>
      <c r="C19" s="35">
        <v>221823588</v>
      </c>
      <c r="D19" s="31"/>
      <c r="E19" s="31"/>
      <c r="F19" s="31"/>
      <c r="G19" s="31"/>
    </row>
    <row r="20" spans="2:7" s="4" customFormat="1" x14ac:dyDescent="0.3">
      <c r="B20" s="31"/>
      <c r="C20" s="31"/>
      <c r="D20" s="31"/>
      <c r="E20" s="31"/>
      <c r="F20" s="31"/>
      <c r="G20" s="31"/>
    </row>
    <row r="21" spans="2:7" x14ac:dyDescent="0.3">
      <c r="B21" s="4"/>
    </row>
    <row r="22" spans="2:7" x14ac:dyDescent="0.3">
      <c r="B22" s="4"/>
    </row>
    <row r="23" spans="2:7" x14ac:dyDescent="0.3">
      <c r="B23" s="4"/>
    </row>
    <row r="24" spans="2:7" x14ac:dyDescent="0.3">
      <c r="B24" s="9" t="s">
        <v>12</v>
      </c>
      <c r="C24" s="37">
        <f>SUM(C15:C23)</f>
        <v>39071557011</v>
      </c>
      <c r="D24" s="10">
        <f>SUM(D21:D23)</f>
        <v>0</v>
      </c>
      <c r="E24" s="10">
        <f>SUM(E21:E23)</f>
        <v>0</v>
      </c>
      <c r="F24" s="10"/>
      <c r="G24" s="10"/>
    </row>
    <row r="25" spans="2:7" x14ac:dyDescent="0.3">
      <c r="B25" s="4"/>
      <c r="C25" s="49"/>
    </row>
    <row r="26" spans="2:7" x14ac:dyDescent="0.3">
      <c r="B26" s="4"/>
    </row>
    <row r="27" spans="2:7" x14ac:dyDescent="0.3">
      <c r="B27" s="4" t="s">
        <v>11</v>
      </c>
    </row>
    <row r="28" spans="2:7" x14ac:dyDescent="0.3">
      <c r="B28" s="4"/>
      <c r="C28" s="6"/>
    </row>
    <row r="29" spans="2:7" s="4" customFormat="1" x14ac:dyDescent="0.3">
      <c r="B29" s="56" t="s">
        <v>0</v>
      </c>
      <c r="C29" s="56" t="s">
        <v>5</v>
      </c>
      <c r="D29" s="56"/>
      <c r="E29" s="56" t="s">
        <v>8</v>
      </c>
      <c r="F29" s="56" t="s">
        <v>9</v>
      </c>
      <c r="G29" s="56" t="s">
        <v>10</v>
      </c>
    </row>
    <row r="30" spans="2:7" s="4" customFormat="1" x14ac:dyDescent="0.3">
      <c r="B30" s="57"/>
      <c r="C30" s="8" t="s">
        <v>6</v>
      </c>
      <c r="D30" s="8" t="s">
        <v>7</v>
      </c>
      <c r="E30" s="57"/>
      <c r="F30" s="57"/>
      <c r="G30" s="57"/>
    </row>
    <row r="31" spans="2:7" x14ac:dyDescent="0.25">
      <c r="B31" s="32" t="s">
        <v>58</v>
      </c>
      <c r="C31" s="35">
        <v>3444266611</v>
      </c>
      <c r="F31" s="33">
        <v>45142</v>
      </c>
      <c r="G31" s="32" t="s">
        <v>59</v>
      </c>
    </row>
    <row r="32" spans="2:7" x14ac:dyDescent="0.25">
      <c r="B32" s="32" t="s">
        <v>60</v>
      </c>
      <c r="C32" s="35">
        <v>54166666503</v>
      </c>
      <c r="F32" s="33">
        <v>46861</v>
      </c>
      <c r="G32" s="32" t="s">
        <v>59</v>
      </c>
    </row>
    <row r="33" spans="2:7" x14ac:dyDescent="0.3">
      <c r="B33" s="9" t="s">
        <v>12</v>
      </c>
      <c r="C33" s="36">
        <f>SUM(C31:C32)</f>
        <v>57610933114</v>
      </c>
      <c r="D33" s="10">
        <f>SUM(D31:D32)</f>
        <v>0</v>
      </c>
      <c r="E33" s="10">
        <f>SUM(E31:E32)</f>
        <v>0</v>
      </c>
      <c r="F33" s="10"/>
      <c r="G33" s="10"/>
    </row>
    <row r="35" spans="2:7" s="4" customFormat="1" x14ac:dyDescent="0.3">
      <c r="B35" s="11">
        <f>+'1.1'!B119</f>
        <v>0</v>
      </c>
    </row>
    <row r="38" spans="2:7" x14ac:dyDescent="0.3">
      <c r="D38" s="4"/>
      <c r="E38" s="29"/>
      <c r="F38" s="30"/>
    </row>
    <row r="39" spans="2:7" x14ac:dyDescent="0.3">
      <c r="D39" s="40" t="s">
        <v>57</v>
      </c>
      <c r="E39" s="29"/>
      <c r="F39" s="30"/>
    </row>
    <row r="40" spans="2:7" x14ac:dyDescent="0.3">
      <c r="C40" s="15"/>
      <c r="D40" s="40" t="str">
        <f>+Índice!C26</f>
        <v>EMANUELLE HOECKLE</v>
      </c>
      <c r="E40" s="41"/>
      <c r="F40" s="40"/>
      <c r="G40" s="14"/>
    </row>
    <row r="41" spans="2:7" x14ac:dyDescent="0.3">
      <c r="C41" s="15"/>
      <c r="D41" s="40" t="str">
        <f>+Índice!C27</f>
        <v>PRESIDENTE</v>
      </c>
      <c r="E41" s="41"/>
      <c r="F41" s="40"/>
      <c r="G41" s="14"/>
    </row>
    <row r="42" spans="2:7" x14ac:dyDescent="0.3">
      <c r="C42" s="15"/>
      <c r="D42" s="4"/>
      <c r="E42" s="41"/>
      <c r="F42" s="40"/>
      <c r="G42" s="14"/>
    </row>
    <row r="43" spans="2:7" x14ac:dyDescent="0.3">
      <c r="C43" s="4"/>
      <c r="D43" s="29"/>
      <c r="E43" s="30"/>
      <c r="F43" s="26"/>
      <c r="G43" s="14"/>
    </row>
  </sheetData>
  <mergeCells count="11">
    <mergeCell ref="G13:G14"/>
    <mergeCell ref="B29:B30"/>
    <mergeCell ref="C29:D29"/>
    <mergeCell ref="E29:E30"/>
    <mergeCell ref="F29:F30"/>
    <mergeCell ref="G29:G30"/>
    <mergeCell ref="A5:D5"/>
    <mergeCell ref="B13:B14"/>
    <mergeCell ref="C13:D13"/>
    <mergeCell ref="E13:E14"/>
    <mergeCell ref="F13:F14"/>
  </mergeCells>
  <hyperlinks>
    <hyperlink ref="A4" location="Índice!A1" display="Índice" xr:uid="{BB3AD256-381E-4C06-BB4B-A5DEAF2C07BA}"/>
  </hyperlinks>
  <pageMargins left="0.7" right="0.7" top="0.75" bottom="0.75" header="0.3" footer="0.3"/>
  <pageSetup paperSize="9" scale="56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9A13AB-5DB9-4B60-B6C3-41E5ECC95806}">
  <dimension ref="A1:G39"/>
  <sheetViews>
    <sheetView showGridLines="0" view="pageBreakPreview" topLeftCell="A13" zoomScale="60" zoomScaleNormal="100" workbookViewId="0">
      <selection activeCell="B9" sqref="B9"/>
    </sheetView>
  </sheetViews>
  <sheetFormatPr baseColWidth="10" defaultColWidth="11.44140625" defaultRowHeight="14.4" x14ac:dyDescent="0.3"/>
  <cols>
    <col min="1" max="1" width="9.5546875" style="5" customWidth="1"/>
    <col min="2" max="2" width="26" style="5" bestFit="1" customWidth="1"/>
    <col min="3" max="3" width="30.33203125" style="5" customWidth="1"/>
    <col min="4" max="7" width="20.88671875" style="5" customWidth="1"/>
    <col min="8" max="16384" width="11.44140625" style="5"/>
  </cols>
  <sheetData>
    <row r="1" spans="1:7" s="13" customFormat="1" x14ac:dyDescent="0.3"/>
    <row r="2" spans="1:7" s="13" customFormat="1" x14ac:dyDescent="0.3"/>
    <row r="3" spans="1:7" s="13" customFormat="1" x14ac:dyDescent="0.3"/>
    <row r="4" spans="1:7" x14ac:dyDescent="0.3">
      <c r="A4" s="3" t="s">
        <v>16</v>
      </c>
    </row>
    <row r="5" spans="1:7" x14ac:dyDescent="0.3">
      <c r="A5" s="55" t="str">
        <f>+Índice!$B$5</f>
        <v>IMPERIAL COMPAÑÍA DISTRIBUIDORA DE PETROLEOS Y DERIVADOS SAE</v>
      </c>
      <c r="B5" s="55"/>
      <c r="C5" s="55"/>
      <c r="F5" s="4"/>
    </row>
    <row r="6" spans="1:7" x14ac:dyDescent="0.3">
      <c r="A6" s="55" t="str">
        <f>+Índice!$B$6</f>
        <v>INFORME AL 31 DE DICIEMBRE DE 2021</v>
      </c>
      <c r="B6" s="55"/>
      <c r="C6" s="55"/>
    </row>
    <row r="7" spans="1:7" x14ac:dyDescent="0.3">
      <c r="B7" s="4" t="str">
        <f>+Índice!$B$7</f>
        <v>TC de referencia: 6.887,4</v>
      </c>
    </row>
    <row r="8" spans="1:7" x14ac:dyDescent="0.3">
      <c r="B8" s="4"/>
    </row>
    <row r="9" spans="1:7" x14ac:dyDescent="0.3">
      <c r="B9" s="4" t="s">
        <v>15</v>
      </c>
    </row>
    <row r="10" spans="1:7" x14ac:dyDescent="0.3">
      <c r="B10" s="4"/>
    </row>
    <row r="11" spans="1:7" x14ac:dyDescent="0.3">
      <c r="B11" s="4" t="s">
        <v>4</v>
      </c>
    </row>
    <row r="12" spans="1:7" x14ac:dyDescent="0.3">
      <c r="B12" s="4"/>
      <c r="C12" s="6"/>
    </row>
    <row r="13" spans="1:7" x14ac:dyDescent="0.3">
      <c r="B13" s="56" t="s">
        <v>0</v>
      </c>
      <c r="C13" s="56" t="s">
        <v>5</v>
      </c>
      <c r="D13" s="56"/>
      <c r="E13" s="56" t="s">
        <v>8</v>
      </c>
      <c r="F13" s="56" t="s">
        <v>9</v>
      </c>
      <c r="G13" s="56" t="s">
        <v>13</v>
      </c>
    </row>
    <row r="14" spans="1:7" x14ac:dyDescent="0.3">
      <c r="B14" s="57"/>
      <c r="C14" s="8" t="s">
        <v>6</v>
      </c>
      <c r="D14" s="8" t="s">
        <v>7</v>
      </c>
      <c r="E14" s="57"/>
      <c r="F14" s="57"/>
      <c r="G14" s="57"/>
    </row>
    <row r="15" spans="1:7" x14ac:dyDescent="0.3">
      <c r="B15" s="4"/>
    </row>
    <row r="16" spans="1:7" x14ac:dyDescent="0.3">
      <c r="B16" s="4"/>
    </row>
    <row r="17" spans="2:7" x14ac:dyDescent="0.3">
      <c r="B17" s="4"/>
    </row>
    <row r="18" spans="2:7" x14ac:dyDescent="0.3">
      <c r="B18" s="9" t="s">
        <v>12</v>
      </c>
      <c r="C18" s="10">
        <f>SUM(C15:C17)</f>
        <v>0</v>
      </c>
      <c r="D18" s="10">
        <f>SUM(D15:D17)</f>
        <v>0</v>
      </c>
      <c r="E18" s="10">
        <f>SUM(E15:E17)</f>
        <v>0</v>
      </c>
      <c r="F18" s="10"/>
      <c r="G18" s="10"/>
    </row>
    <row r="19" spans="2:7" x14ac:dyDescent="0.3">
      <c r="B19" s="4"/>
    </row>
    <row r="20" spans="2:7" x14ac:dyDescent="0.3">
      <c r="B20" s="4"/>
    </row>
    <row r="21" spans="2:7" x14ac:dyDescent="0.3">
      <c r="B21" s="4" t="s">
        <v>11</v>
      </c>
    </row>
    <row r="22" spans="2:7" x14ac:dyDescent="0.3">
      <c r="B22" s="4"/>
      <c r="C22" s="6"/>
    </row>
    <row r="23" spans="2:7" x14ac:dyDescent="0.3">
      <c r="B23" s="56" t="s">
        <v>0</v>
      </c>
      <c r="C23" s="56" t="s">
        <v>5</v>
      </c>
      <c r="D23" s="56"/>
      <c r="E23" s="56" t="s">
        <v>8</v>
      </c>
      <c r="F23" s="56" t="s">
        <v>9</v>
      </c>
      <c r="G23" s="56" t="s">
        <v>10</v>
      </c>
    </row>
    <row r="24" spans="2:7" x14ac:dyDescent="0.3">
      <c r="B24" s="57"/>
      <c r="C24" s="8" t="s">
        <v>6</v>
      </c>
      <c r="D24" s="8" t="s">
        <v>7</v>
      </c>
      <c r="E24" s="57"/>
      <c r="F24" s="57"/>
      <c r="G24" s="57"/>
    </row>
    <row r="25" spans="2:7" x14ac:dyDescent="0.3">
      <c r="B25" s="4"/>
    </row>
    <row r="26" spans="2:7" x14ac:dyDescent="0.3">
      <c r="B26" s="4"/>
    </row>
    <row r="27" spans="2:7" x14ac:dyDescent="0.3">
      <c r="B27" s="4"/>
    </row>
    <row r="28" spans="2:7" x14ac:dyDescent="0.3">
      <c r="B28" s="9" t="s">
        <v>12</v>
      </c>
      <c r="C28" s="10">
        <f>SUM(C25:C27)</f>
        <v>0</v>
      </c>
      <c r="D28" s="10">
        <f>SUM(D25:D27)</f>
        <v>0</v>
      </c>
      <c r="E28" s="10">
        <f>SUM(E25:E27)</f>
        <v>0</v>
      </c>
      <c r="F28" s="10"/>
      <c r="G28" s="10"/>
    </row>
    <row r="30" spans="2:7" s="4" customFormat="1" x14ac:dyDescent="0.3">
      <c r="B30" s="11">
        <f>+'1.2'!B35</f>
        <v>0</v>
      </c>
    </row>
    <row r="34" spans="3:7" x14ac:dyDescent="0.3">
      <c r="D34" s="40" t="s">
        <v>57</v>
      </c>
      <c r="E34" s="29"/>
      <c r="F34" s="30"/>
    </row>
    <row r="35" spans="3:7" x14ac:dyDescent="0.3">
      <c r="C35" s="15"/>
      <c r="D35" s="40" t="str">
        <f>+Índice!C26</f>
        <v>EMANUELLE HOECKLE</v>
      </c>
      <c r="E35" s="41"/>
      <c r="F35" s="40"/>
      <c r="G35" s="14"/>
    </row>
    <row r="36" spans="3:7" x14ac:dyDescent="0.3">
      <c r="C36" s="15"/>
      <c r="D36" s="40" t="str">
        <f>+Índice!C27</f>
        <v>PRESIDENTE</v>
      </c>
      <c r="E36" s="41"/>
      <c r="F36" s="40"/>
      <c r="G36" s="14"/>
    </row>
    <row r="37" spans="3:7" x14ac:dyDescent="0.3">
      <c r="C37" s="15"/>
      <c r="D37" s="4"/>
      <c r="E37" s="41"/>
      <c r="F37" s="40"/>
      <c r="G37" s="14"/>
    </row>
    <row r="38" spans="3:7" x14ac:dyDescent="0.3">
      <c r="C38" s="4"/>
      <c r="D38" s="29"/>
      <c r="E38" s="30"/>
      <c r="F38" s="26"/>
      <c r="G38" s="14"/>
    </row>
    <row r="39" spans="3:7" x14ac:dyDescent="0.3">
      <c r="D39" s="4"/>
      <c r="E39" s="29"/>
      <c r="F39" s="30"/>
    </row>
  </sheetData>
  <mergeCells count="12">
    <mergeCell ref="F13:F14"/>
    <mergeCell ref="G13:G14"/>
    <mergeCell ref="B23:B24"/>
    <mergeCell ref="C23:D23"/>
    <mergeCell ref="E23:E24"/>
    <mergeCell ref="F23:F24"/>
    <mergeCell ref="G23:G24"/>
    <mergeCell ref="A5:C5"/>
    <mergeCell ref="A6:C6"/>
    <mergeCell ref="B13:B14"/>
    <mergeCell ref="C13:D13"/>
    <mergeCell ref="E13:E14"/>
  </mergeCells>
  <hyperlinks>
    <hyperlink ref="A4" location="Índice!A1" display="Índice" xr:uid="{E6D9EA89-6637-44B6-B5F4-8EA8BD7A6B6A}"/>
  </hyperlinks>
  <pageMargins left="0.7" right="0.7" top="0.75" bottom="0.75" header="0.3" footer="0.3"/>
  <pageSetup paperSize="9" scale="58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CD65F4-B372-4176-BF43-3D4592678C28}">
  <dimension ref="A1:G37"/>
  <sheetViews>
    <sheetView showGridLines="0" view="pageBreakPreview" zoomScale="60" zoomScaleNormal="100" workbookViewId="0">
      <selection activeCell="B15" sqref="B15"/>
    </sheetView>
  </sheetViews>
  <sheetFormatPr baseColWidth="10" defaultColWidth="11.44140625" defaultRowHeight="14.4" x14ac:dyDescent="0.3"/>
  <cols>
    <col min="1" max="1" width="5.6640625" style="5" customWidth="1"/>
    <col min="2" max="2" width="29.6640625" style="5" bestFit="1" customWidth="1"/>
    <col min="3" max="3" width="28.6640625" style="5" customWidth="1"/>
    <col min="4" max="4" width="20.88671875" style="5" customWidth="1"/>
    <col min="5" max="5" width="19.109375" style="5" customWidth="1"/>
    <col min="6" max="7" width="20.88671875" style="5" customWidth="1"/>
    <col min="8" max="16384" width="11.44140625" style="5"/>
  </cols>
  <sheetData>
    <row r="1" spans="1:7" s="13" customFormat="1" x14ac:dyDescent="0.3"/>
    <row r="2" spans="1:7" s="13" customFormat="1" x14ac:dyDescent="0.3"/>
    <row r="3" spans="1:7" s="13" customFormat="1" x14ac:dyDescent="0.3"/>
    <row r="4" spans="1:7" x14ac:dyDescent="0.3">
      <c r="A4" s="3" t="s">
        <v>16</v>
      </c>
    </row>
    <row r="5" spans="1:7" x14ac:dyDescent="0.3">
      <c r="A5" s="55" t="str">
        <f>+Índice!$B$5</f>
        <v>IMPERIAL COMPAÑÍA DISTRIBUIDORA DE PETROLEOS Y DERIVADOS SAE</v>
      </c>
      <c r="B5" s="55"/>
      <c r="C5" s="55"/>
      <c r="F5" s="4"/>
    </row>
    <row r="6" spans="1:7" x14ac:dyDescent="0.3">
      <c r="A6" s="55" t="str">
        <f>+Índice!$B$6</f>
        <v>INFORME AL 31 DE DICIEMBRE DE 2021</v>
      </c>
      <c r="B6" s="55"/>
      <c r="C6" s="55"/>
    </row>
    <row r="7" spans="1:7" x14ac:dyDescent="0.3">
      <c r="B7" s="4" t="str">
        <f>+Índice!$B$7</f>
        <v>TC de referencia: 6.887,4</v>
      </c>
    </row>
    <row r="8" spans="1:7" x14ac:dyDescent="0.3">
      <c r="B8" s="4"/>
    </row>
    <row r="9" spans="1:7" x14ac:dyDescent="0.3">
      <c r="B9" s="4" t="s">
        <v>17</v>
      </c>
    </row>
    <row r="10" spans="1:7" x14ac:dyDescent="0.3">
      <c r="B10" s="4"/>
    </row>
    <row r="11" spans="1:7" x14ac:dyDescent="0.3">
      <c r="B11" s="4" t="s">
        <v>4</v>
      </c>
    </row>
    <row r="12" spans="1:7" x14ac:dyDescent="0.3">
      <c r="B12" s="4"/>
      <c r="C12" s="6"/>
    </row>
    <row r="13" spans="1:7" x14ac:dyDescent="0.3">
      <c r="B13" s="56" t="s">
        <v>0</v>
      </c>
      <c r="C13" s="56" t="s">
        <v>5</v>
      </c>
      <c r="D13" s="56"/>
      <c r="E13" s="56" t="s">
        <v>8</v>
      </c>
      <c r="F13" s="56" t="s">
        <v>9</v>
      </c>
      <c r="G13" s="56" t="s">
        <v>13</v>
      </c>
    </row>
    <row r="14" spans="1:7" x14ac:dyDescent="0.3">
      <c r="B14" s="57"/>
      <c r="C14" s="8" t="s">
        <v>6</v>
      </c>
      <c r="D14" s="8" t="s">
        <v>7</v>
      </c>
      <c r="E14" s="57"/>
      <c r="F14" s="57"/>
      <c r="G14" s="57"/>
    </row>
    <row r="15" spans="1:7" s="13" customFormat="1" x14ac:dyDescent="0.3">
      <c r="B15" s="17"/>
      <c r="D15" s="22"/>
      <c r="E15" s="18"/>
      <c r="F15" s="26"/>
    </row>
    <row r="16" spans="1:7" s="13" customFormat="1" x14ac:dyDescent="0.3">
      <c r="B16" s="17"/>
      <c r="D16" s="22"/>
      <c r="E16" s="18"/>
      <c r="F16" s="26"/>
      <c r="G16" s="13" t="s">
        <v>18</v>
      </c>
    </row>
    <row r="17" spans="2:7" x14ac:dyDescent="0.3">
      <c r="B17" s="9" t="s">
        <v>12</v>
      </c>
      <c r="C17" s="37">
        <f>SUM(C15:C16)</f>
        <v>0</v>
      </c>
      <c r="D17" s="39">
        <f>SUM(D15:D16)</f>
        <v>0</v>
      </c>
      <c r="E17" s="37">
        <f>SUM(E15:E16)</f>
        <v>0</v>
      </c>
      <c r="F17" s="10"/>
      <c r="G17" s="10"/>
    </row>
    <row r="18" spans="2:7" x14ac:dyDescent="0.3">
      <c r="B18" s="4"/>
    </row>
    <row r="19" spans="2:7" x14ac:dyDescent="0.3">
      <c r="B19" s="4"/>
    </row>
    <row r="20" spans="2:7" x14ac:dyDescent="0.3">
      <c r="B20" s="4" t="s">
        <v>11</v>
      </c>
    </row>
    <row r="21" spans="2:7" x14ac:dyDescent="0.3">
      <c r="B21" s="4"/>
      <c r="C21" s="6"/>
    </row>
    <row r="22" spans="2:7" x14ac:dyDescent="0.3">
      <c r="B22" s="56" t="s">
        <v>0</v>
      </c>
      <c r="C22" s="56" t="s">
        <v>5</v>
      </c>
      <c r="D22" s="56"/>
      <c r="E22" s="56" t="s">
        <v>8</v>
      </c>
      <c r="F22" s="56" t="s">
        <v>9</v>
      </c>
      <c r="G22" s="56" t="s">
        <v>10</v>
      </c>
    </row>
    <row r="23" spans="2:7" x14ac:dyDescent="0.3">
      <c r="B23" s="57"/>
      <c r="C23" s="8" t="s">
        <v>6</v>
      </c>
      <c r="D23" s="8" t="s">
        <v>7</v>
      </c>
      <c r="E23" s="57"/>
      <c r="F23" s="57"/>
      <c r="G23" s="57"/>
    </row>
    <row r="24" spans="2:7" x14ac:dyDescent="0.3">
      <c r="B24" s="4"/>
    </row>
    <row r="25" spans="2:7" x14ac:dyDescent="0.3">
      <c r="B25" s="4"/>
    </row>
    <row r="26" spans="2:7" x14ac:dyDescent="0.3">
      <c r="B26" s="4"/>
    </row>
    <row r="27" spans="2:7" x14ac:dyDescent="0.3">
      <c r="B27" s="9" t="s">
        <v>12</v>
      </c>
      <c r="C27" s="10">
        <f>SUM(C24:C26)</f>
        <v>0</v>
      </c>
      <c r="D27" s="10">
        <f>SUM(D24:D26)</f>
        <v>0</v>
      </c>
      <c r="E27" s="10">
        <f>SUM(E24:E26)</f>
        <v>0</v>
      </c>
      <c r="F27" s="10"/>
      <c r="G27" s="10"/>
    </row>
    <row r="29" spans="2:7" x14ac:dyDescent="0.3">
      <c r="B29" s="11">
        <f>+'1.2'!B35</f>
        <v>0</v>
      </c>
      <c r="C29" s="4"/>
      <c r="D29" s="4"/>
      <c r="E29" s="4"/>
      <c r="F29" s="4"/>
      <c r="G29" s="4"/>
    </row>
    <row r="31" spans="2:7" x14ac:dyDescent="0.3">
      <c r="C31" s="13"/>
      <c r="D31" s="22"/>
      <c r="E31" s="18"/>
    </row>
    <row r="32" spans="2:7" x14ac:dyDescent="0.3">
      <c r="C32" s="13"/>
      <c r="D32" s="22"/>
      <c r="E32" s="18"/>
    </row>
    <row r="33" spans="3:7" x14ac:dyDescent="0.3">
      <c r="C33" s="4"/>
      <c r="D33" s="40" t="s">
        <v>57</v>
      </c>
      <c r="E33" s="30"/>
    </row>
    <row r="34" spans="3:7" x14ac:dyDescent="0.3">
      <c r="C34" s="15"/>
      <c r="D34" s="40" t="str">
        <f>+Índice!C26</f>
        <v>EMANUELLE HOECKLE</v>
      </c>
      <c r="E34" s="41"/>
      <c r="F34" s="40"/>
      <c r="G34" s="14"/>
    </row>
    <row r="35" spans="3:7" x14ac:dyDescent="0.3">
      <c r="C35" s="15"/>
      <c r="D35" s="40" t="str">
        <f>+Índice!C27</f>
        <v>PRESIDENTE</v>
      </c>
      <c r="E35" s="41"/>
      <c r="F35" s="40"/>
      <c r="G35" s="14"/>
    </row>
    <row r="36" spans="3:7" x14ac:dyDescent="0.3">
      <c r="C36" s="15"/>
      <c r="D36" s="4"/>
      <c r="E36" s="41"/>
      <c r="F36" s="40"/>
      <c r="G36" s="14"/>
    </row>
    <row r="37" spans="3:7" x14ac:dyDescent="0.3">
      <c r="C37" s="4"/>
      <c r="D37" s="29"/>
      <c r="E37" s="30"/>
      <c r="F37" s="26"/>
      <c r="G37" s="14"/>
    </row>
  </sheetData>
  <mergeCells count="12">
    <mergeCell ref="F13:F14"/>
    <mergeCell ref="G13:G14"/>
    <mergeCell ref="B22:B23"/>
    <mergeCell ref="C22:D22"/>
    <mergeCell ref="E22:E23"/>
    <mergeCell ref="F22:F23"/>
    <mergeCell ref="G22:G23"/>
    <mergeCell ref="A5:C5"/>
    <mergeCell ref="A6:C6"/>
    <mergeCell ref="B13:B14"/>
    <mergeCell ref="C13:D13"/>
    <mergeCell ref="E13:E14"/>
  </mergeCells>
  <hyperlinks>
    <hyperlink ref="A4" location="Índice!A1" display="Índice" xr:uid="{76BF7EE9-F9D5-4095-8B90-3C9EBA8E3812}"/>
  </hyperlinks>
  <pageMargins left="0.7" right="0.7" top="0.75" bottom="0.75" header="0.3" footer="0.3"/>
  <pageSetup paperSize="9" scale="59"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DUDJ3mouDY9jOXhSQ6G4lYTs1Rib0jLzJ4imdH+je2o=</DigestValue>
    </Reference>
    <Reference Type="http://www.w3.org/2000/09/xmldsig#Object" URI="#idOfficeObject">
      <DigestMethod Algorithm="http://www.w3.org/2001/04/xmlenc#sha256"/>
      <DigestValue>yJLr5/6z8XGWxJxgKkdho9FWuppvEhZIK5VGYMIt3ng=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zKJwBmT3nymWg5QZ+XcgJpDeqYK4K+kOonXqq94GDpk=</DigestValue>
    </Reference>
    <Reference Type="http://www.w3.org/2000/09/xmldsig#Object" URI="#idValidSigLnImg">
      <DigestMethod Algorithm="http://www.w3.org/2001/04/xmlenc#sha256"/>
      <DigestValue>JFecwArW8rmnkx7dNQnQiK99k17vzet8zcB1ikm6BL4=</DigestValue>
    </Reference>
    <Reference Type="http://www.w3.org/2000/09/xmldsig#Object" URI="#idInvalidSigLnImg">
      <DigestMethod Algorithm="http://www.w3.org/2001/04/xmlenc#sha256"/>
      <DigestValue>Nk+tzhBFkFofARlj9BIAcBVt9xyt1bEU1eZtXYPs9eY=</DigestValue>
    </Reference>
  </SignedInfo>
  <SignatureValue>tVzX6bNTSO0fb3lZdGB2wbHhJh10rWfGyx36A8w8+Zuxu+eQUJwOuE1qr/zQ/jj8Cd6XusXalwEN
Dw7+wSzbTd2ovw1HxLNFmoWCMtlogFaO7mryeptSaD6oTx/iqo+A/k4DLClfYjGWYAE8gG9C4sEl
3j6KStnwIVU3ozVvBOWaRjPahohjWXBGdqLbpcO5vdFjNGWiSn5noR8kDfjs7Eaxnyqt4gHVvPto
L7CZbsmsFU+v1eVzAw9ZWHDKx17vntD4LVEh+he+b5OvDvljl9RwbaeJsPB0qQdQJb/cZMWrM66d
62UcLntn6goYh0HZRC+taRhlyrPK2bS6HEbrgg==</SignatureValue>
  <KeyInfo>
    <X509Data>
      <X509Certificate>MIID8jCCAtqgAwIBAgIQeeMVkTliSrhLkegMchkr8DANBgkqhkiG9w0BAQsFADB4MXYwEQYKCZImiZPyLGQBGRYDbmV0MBUGCgmSJomT8ixkARkWB3dpbmRvd3MwHQYDVQQDExZNUy1Pcmdhbml6YXRpb24tQWNjZXNzMCsGA1UECxMkODJkYmFjYTQtM2U4MS00NmNhLTljNzMtMDk1MGMxZWFjYTk3MB4XDTE5MDMwMTExMDkwMVoXDTI5MDMwMTExMzkwMVowLzEtMCsGA1UEAxMkZjNlMTdmZjgtZDIxNS00ZWMwLWJlZjYtYjIzNjY0ZDgxYjk3MIIBIjANBgkqhkiG9w0BAQEFAAOCAQ8AMIIBCgKCAQEAy5egi/WPntgR1UwXsxcBi42e80mbmCbPlpFuXMruIUsYMAea21IzJSuhehhwlbzeGbgNoef7bSNsuKTcyFqJf51KoLvnvkHJlCZ5b1xm7MknD40ERXyXDU1In3Ir6kiLgQS6Dl5vaZFcbhWQHFCK9v54p8iteCcgVRv0XkcWadbrF648SnbQxHWyaCYA3HlfLeFRaXoPzpcOQMFe+wkE4Dzs8MDlf6P77TfO3eZnpkfIGJlJhtFztLsC3ew6sHHeNV9OtTvEabpPvbDeXeTG8XZ1ArtIFz3YNLct1C9JZLDmf670X+zCSn2zhcXIGKtKKFVyO4e1xDdc3YoWoAIo7wIDAQABo4HAMIG9MAwGA1UdEwEB/wQCMAAwFgYDVR0lAQH/BAwwCgYIKwYBBQUHAwIwIgYLKoZIhvcUAQWCHAIEEwSBEPh/4fMV0sBOvvayNmTYG5cwIgYLKoZIhvcUAQWCHAMEEwSBEPxEqkJ40OJDhaWL9hVo/60wIgYLKoZIhvcUAQWCHAUEEwSBEIGms2z2Te9Ao4rfcgIKDikwFAYLKoZIhvcUAQWCHAgEBQSBAlNBMBMGCyqGSIb3FAEFghwHBAQEgQEwMA0GCSqGSIb3DQEBCwUAA4IBAQCnMypvCbriVZyO4wmaL6WMum8ZOp/xrj664Udh2AmAkEFPuSkVpIbTFEkA2BTTenFXSVradi2rBViargRxKJvgvp6TFuj+4QMqS1K6pKR4XymzSOD/FMG6mqtxxjwG5F0PI78e8yjJc0iuNxy4XVwL7lVeYQ3bVJyDkqESFUHk+PNZCgv8P6yAhGr57M5N4MTS0WYM6mpwbjadLybx1LxaShSoKORDFbMy7Qo2x/HubDfVsXfoAnGUZ9z0x7tI24n0J+702wa8Vpj6oHxkbRxSsTa7S/PcCaqkMiD4rpNDTBkFxJYvMnvgeBtSEdsRRC3F0n4o8/m+nYvFMzGaj7Gt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4Jv203ZYI6Qr54KxvYTQw4gbwx1CpF9vsDCIgfBBUNg=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xXYWhjHPrWOsymPrXOyP0g3uZMy8+ZyhzP0TGF6NOy8=</DigestValue>
      </Reference>
      <Reference URI="/xl/drawings/drawing2.xml?ContentType=application/vnd.openxmlformats-officedocument.drawing+xml">
        <DigestMethod Algorithm="http://www.w3.org/2001/04/xmlenc#sha256"/>
        <DigestValue>aQr5H0RpkwCiYG6N+QJUlKxP8Mc53jMVB8t0iNApxaQ=</DigestValue>
      </Reference>
      <Reference URI="/xl/drawings/drawing3.xml?ContentType=application/vnd.openxmlformats-officedocument.drawing+xml">
        <DigestMethod Algorithm="http://www.w3.org/2001/04/xmlenc#sha256"/>
        <DigestValue>lUo3E0mPkh6zJD6XuZF1xQuh3kNZlJ33dW70c4CJwdk=</DigestValue>
      </Reference>
      <Reference URI="/xl/drawings/drawing4.xml?ContentType=application/vnd.openxmlformats-officedocument.drawing+xml">
        <DigestMethod Algorithm="http://www.w3.org/2001/04/xmlenc#sha256"/>
        <DigestValue>IBToYF5DXldQcibku/63/6zZU5xV0LGjgtV35Lg002s=</DigestValue>
      </Reference>
      <Reference URI="/xl/drawings/drawing5.xml?ContentType=application/vnd.openxmlformats-officedocument.drawing+xml">
        <DigestMethod Algorithm="http://www.w3.org/2001/04/xmlenc#sha256"/>
        <DigestValue>3ZF6jMh5oTA/miMpjYks0O2U8jPQy1wHuzGSu5pY6lE=</DigestValue>
      </Reference>
      <Reference URI="/xl/drawings/vmlDrawing1.vml?ContentType=application/vnd.openxmlformats-officedocument.vmlDrawing">
        <DigestMethod Algorithm="http://www.w3.org/2001/04/xmlenc#sha256"/>
        <DigestValue>Pw7QY6Ejyaq3rDDvXEA/paptFfKoNsdoJgohdisNdc8=</DigestValue>
      </Reference>
      <Reference URI="/xl/media/image1.png?ContentType=image/png">
        <DigestMethod Algorithm="http://www.w3.org/2001/04/xmlenc#sha256"/>
        <DigestValue>CEdEYI3wu63Pd0B//gitOAyrGOWXHoTvZF+IlkEO+aI=</DigestValue>
      </Reference>
      <Reference URI="/xl/media/image2.emf?ContentType=image/x-emf">
        <DigestMethod Algorithm="http://www.w3.org/2001/04/xmlenc#sha256"/>
        <DigestValue>0f7VRQ5rf76XfsMDb6nZUkXYDvc8w+A9k45RqV8LARk=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qRUN1j/viFqFLoevGU+Aulr0zsA/vQUAh/FQqLPnSSg=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qRUN1j/viFqFLoevGU+Aulr0zsA/vQUAh/FQqLPnSSg=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qRUN1j/viFqFLoevGU+Aulr0zsA/vQUAh/FQqLPnSSg=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Zz2n73dCldRxYVYzldWUDn+T2jTN6a+gaBF7VL/UBts=</DigestValue>
      </Reference>
      <Reference URI="/xl/sharedStrings.xml?ContentType=application/vnd.openxmlformats-officedocument.spreadsheetml.sharedStrings+xml">
        <DigestMethod Algorithm="http://www.w3.org/2001/04/xmlenc#sha256"/>
        <DigestValue>RS5v4uA8r2Pe9Wh7EYHV6YcXIaaVr2rdohoR/ws5CDU=</DigestValue>
      </Reference>
      <Reference URI="/xl/styles.xml?ContentType=application/vnd.openxmlformats-officedocument.spreadsheetml.styles+xml">
        <DigestMethod Algorithm="http://www.w3.org/2001/04/xmlenc#sha256"/>
        <DigestValue>3+/s+DFBfUxPBsppfl9WSkPSoR6zVF59+a2aTaDN+gI=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RyNvnrz/Rj3OnidN4/viLFjy4jDoI+qbwbNvk5SaqRk=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Tawd0AR3WKIFqlhccubY3AMVoPIhyN3+vwBhGLrXAaA=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kES1yCotKwnnhOOZkxVYB9G/E/IMRFzLZ5BhStIJkE0=</DigestValue>
      </Reference>
      <Reference URI="/xl/worksheets/sheet1.xml?ContentType=application/vnd.openxmlformats-officedocument.spreadsheetml.worksheet+xml">
        <DigestMethod Algorithm="http://www.w3.org/2001/04/xmlenc#sha256"/>
        <DigestValue>J4PHlgBrAMOuWvM9+zo4KoiuNUV1uaQblUJ7e4UqByI=</DigestValue>
      </Reference>
      <Reference URI="/xl/worksheets/sheet2.xml?ContentType=application/vnd.openxmlformats-officedocument.spreadsheetml.worksheet+xml">
        <DigestMethod Algorithm="http://www.w3.org/2001/04/xmlenc#sha256"/>
        <DigestValue>baP6ra2HkXNHNNbVKAcOs3OF/Zh9VdMqkIhCHiDrLAQ=</DigestValue>
      </Reference>
      <Reference URI="/xl/worksheets/sheet3.xml?ContentType=application/vnd.openxmlformats-officedocument.spreadsheetml.worksheet+xml">
        <DigestMethod Algorithm="http://www.w3.org/2001/04/xmlenc#sha256"/>
        <DigestValue>nz4axA6e6jvVm9JCAvjSmaU/NiwCKOIjydPC2gNJXuM=</DigestValue>
      </Reference>
      <Reference URI="/xl/worksheets/sheet4.xml?ContentType=application/vnd.openxmlformats-officedocument.spreadsheetml.worksheet+xml">
        <DigestMethod Algorithm="http://www.w3.org/2001/04/xmlenc#sha256"/>
        <DigestValue>Uj9ud9JQe4tRX4VVBLIXwkCrG/aPa4AzlkDq+BKXVso=</DigestValue>
      </Reference>
      <Reference URI="/xl/worksheets/sheet5.xml?ContentType=application/vnd.openxmlformats-officedocument.spreadsheetml.worksheet+xml">
        <DigestMethod Algorithm="http://www.w3.org/2001/04/xmlenc#sha256"/>
        <DigestValue>kFWuVGxIfN+7w9E21Cn7vaVAlvBO068RYhygGClofJk=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2022-05-04T00:03:28Z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{867DA2FF-3E99-4F7C-8122-0040B7A9F0EC}</SetupID>
          <SignatureText>EMANUELLE HOECKLE</SignatureText>
          <SignatureImage/>
          <SignatureComments/>
          <WindowsVersion>10.0</WindowsVersion>
          <OfficeVersion>16.0.14326/22</OfficeVersion>
          <ApplicationVersion>16.0.14326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2022-05-04T00:03:28Z</xd:SigningTime>
          <xd:SigningCertificate>
            <xd:Cert>
              <xd:CertDigest>
                <DigestMethod Algorithm="http://www.w3.org/2001/04/xmlenc#sha256"/>
                <DigestValue>OovoSQdwFTaOJ3WO+jPJPbFKuWRC+M4egMR0F8FsZY8=</DigestValue>
              </xd:CertDigest>
              <xd:IssuerSerial>
                <X509IssuerName>DC=net + DC=windows + CN=MS-Organization-Access + OU=82dbaca4-3e81-46ca-9c73-0950c1eaca97</X509IssuerName>
                <X509SerialNumber>162015676313306940891349863974160641008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FkBAACfAAAAAAAAAAAAAAA4GAAALAsAACBFTUYAAAEA7BsAAKoAAAAGAAAAAAAAAAAAAAAAAAAAgAcAADgEAABYAQAAwQAAAAAAAAAAAAAAAAAAAMA/BQDo8QIACgAAABAAAAAAAAAAAAAAAEsAAAAQAAAAAAAAAAUAAAAeAAAAGAAAAAAAAAAAAAAAWgEAAKAAAAAnAAAAGAAAAAEAAAAAAAAAAAAAAAAAAAAlAAAADAAAAAEAAABMAAAAZAAAAAAAAAAAAAAAWQEAAJ8AAAAAAAAAAAAAAFo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ZAQAAnwAAAAAAAAAAAAAAWgEAAKAAAAAhAPAAAAAAAAAAAAAAAIA/AAAAAAAAAAAAAIA/AAAAAAAAAAAAAAAAAAAAAAAAAAAAAAAAAAAAAAAAAAAlAAAADAAAAAAAAIAoAAAADAAAAAEAAAAnAAAAGAAAAAEAAAAAAAAA8PDwAAAAAAAlAAAADAAAAAEAAABMAAAAZAAAAAAAAAAAAAAAWQEAAJ8AAAAAAAAAAAAAAFoBAACgAAAAIQDwAAAAAAAAAAAAAACAPwAAAAAAAAAAAACAPwAAAAAAAAAAAAAAAAAAAAAAAAAAAAAAAAAAAAAAAAAAJQAAAAwAAAAAAACAKAAAAAwAAAABAAAAJwAAABgAAAABAAAAAAAAAPDw8AAAAAAAJQAAAAwAAAABAAAATAAAAGQAAAAAAAAAAAAAAFkBAACfAAAAAAAAAAAAAABaAQAAoAAAACEA8AAAAAAAAAAAAAAAgD8AAAAAAAAAAAAAgD8AAAAAAAAAAAAAAAAAAAAAAAAAAAAAAAAAAAAAAAAAACUAAAAMAAAAAAAAgCgAAAAMAAAAAQAAACcAAAAYAAAAAQAAAAAAAADw8PAAAAAAACUAAAAMAAAAAQAAAEwAAABkAAAAAAAAAAAAAABZAQAAnwAAAAAAAAAAAAAAWgEAAKAAAAAhAPAAAAAAAAAAAAAAAIA/AAAAAAAAAAAAAIA/AAAAAAAAAAAAAAAAAAAAAAAAAAAAAAAAAAAAAAAAAAAlAAAADAAAAAAAAIAoAAAADAAAAAEAAAAnAAAAGAAAAAEAAAAAAAAA////AAAAAAAlAAAADAAAAAEAAABMAAAAZAAAAAAAAAAAAAAAWQEAAJ8AAAAAAAAAAAAAAFoBAACgAAAAIQDwAAAAAAAAAAAAAACAPwAAAAAAAAAAAACAPwAAAAAAAAAAAAAAAAAAAAAAAAAAAAAAAAAAAAAAAAAAJQAAAAwAAAAAAACAKAAAAAwAAAABAAAAJwAAABgAAAABAAAAAAAAAP///wAAAAAAJQAAAAwAAAABAAAATAAAAGQAAAAAAAAAAAAAAFk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wAAAAFAAAAMQEAABUAAAD8AAAABQAAADYAAAARAAAAIQDwAAAAAAAAAAAAAACAPwAAAAAAAAAAAACAPwAAAAAAAAAAAAAAAAAAAAAAAAAAAAAAAAAAAAAAAAAAJQAAAAwAAAAAAACAKAAAAAwAAAABAAAAUgAAAHABAAABAAAA8////wAAAAAAAAAAAAAAAJABAAAAAAABAAAAAHMAZQBnAG8AZQAgAHUAaQAAAAAAAAAAAAAAAAAAAAAAAAAAAAAAAAAAAAAAAAAAAAAAAAAAAAAAAAAAAAAAAAAAAAAAACAAAAAAAAAAwItW/38AAADAi1b/fwAAjFVwVv9/AAAAAKet/38AAIEV31X/fwAAIEKnrf9/AACMVXBW/38AAJAWAAAAAAAAQAAAwP9/AAAAAKet/38AAFEY31X/fwAABAAAAAAAAAAgQqet/38AAEC8W1R/AAAAjFVwVgAAAABIAAAAAAAAAIxVcFb/fwAAoMOLVv9/AADAWXBW/38AAAEAAAAAAAAA9n5wVv9/AAAAAKet/38AAAAAAAAAAAAAAAAAAOgxAAD//////////xAdAAAAAAAAQM2x9cEBAABIvltUfwAAAAAAAAAAAAAAqb1bVH8AAAD4B99VZHYACAAAAAAlAAAADAAAAAEAAAAYAAAADAAAAAAAAAASAAAADAAAAAEAAAAeAAAAGAAAAPwAAAAFAAAAMgEAABYAAAAlAAAADAAAAAEAAABUAAAAfAAAAP0AAAAFAAAAMAEAABUAAAABAAAAVVWPQYX2jkH9AAAABQAAAAgAAABMAAAAAAAAAAAAAAAAAAAA//////////9cAAAAMwAvADUALwAyADAAMgAyAAcAAAAFAAAABwAAAAUAAAAHAAAABwAAAAcAAAAHAAAASwAAAEAAAAAwAAAABQAAACAAAAABAAAAAQAAABAAAAAAAAAAAAAAAFoBAACgAAAAAAAAAAAAAABaAQAAoAAAAFIAAABwAQAAAgAAABQAAAAJAAAAAAAAAAAAAAC8AgAAAAAAAAECAiJTAHkAcwB0AGUAbQAAAAAAAAAAAAAAAAAAAAAAAAAAAAAAAAAAAAAAAAAAAAAAAAAAAAAAAAAAAAAAAAAAAAAAAAAAAIgcWlR/AAAAWN4Brf9/AAAA1e/5wQEAAEiuDa3/fwAAAAAAAAAAAAAAAAAAAAAAAAh+v/3BAQAAxBffVf9/AAAAAAAAAAAAAAAAAAAAAAAAzN8H3BtrAACIa8L9wQEAAAAAAAAAAAAAQJF3/MEBAABAzbH1wQEAADAfWlQAAAAAQAB87cEBAAAHAAAAAAAAAAAAAAAAAAAAbB5aVH8AAACpHlpUfwAAALGn6qz/fwAAiMOLVv9/AAAAHlpUAAAAAADAi1b/fwAAAB5aVH8AAABsHlpUfwAAAAcAAAD/fwAAAAAAAAAAAAAAAAAAAAAAAAAAAAAAAAAAE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mEDR/sEBAABY3gGt/38AAJhA0f7BAQAASK4Nrf9/AAAAAAAAAAAAAAAAAAAAAAAAMLclu8EBAAAc4I9W/38AAAAAAAAAAAAAAAAAAAAAAAAstATcG2sAAAB6T+rBAQAAAAAAAAAAAADg////AAAAAEDNsfXBAQAAKHRZVAAAAAAAAAAAAAAAAAYAAAAAAAAAAAAAAAAAAABMc1lUfwAAAIlzWVR/AAAAsafqrP9/AAC4hW1V/38AAAiMflUAAAAASTXua+gxAACA/TW7wQEAAExzWVR/AAAABgAAAP9/AAAAAAAAAAAAAAAAAAAAAAAAAAAAAAAAAAAgAAAAZHYACAAAAAAlAAAADAAAAAMAAAAYAAAADAAAAAAAAAASAAAADAAAAAEAAAAWAAAADAAAAAgAAABUAAAAVAAAAAwAAAA3AAAAIAAAAFoAAAABAAAAVVWPQYX2jkEMAAAAWwAAAAEAAABMAAAABAAAAAsAAAA3AAAAIgAAAFsAAABQAAAAWAAAAB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D0AAAAVgAAADAAAAA7AAAAxQAAABwAAAAhAPAAAAAAAAAAAAAAAIA/AAAAAAAAAAAAAIA/AAAAAAAAAAAAAAAAAAAAAAAAAAAAAAAAAAAAAAAAAAAlAAAADAAAAAAAAIAoAAAADAAAAAQAAABSAAAAcAEAAAQAAADs////AAAAAAAAAAAAAAAAkAEAAAAAAAEAAAAAcwBlAGcAbwBlACAAdQBpAAAAAAAAAAAAAAAAAAAAAAAAAAAAAAAAAAAAAAAAAAAAAAAAAAAAAAAAAAAAAAAAAAAA///4Uhn/wQEAAFjeAa3/fwAA+FIZ/8EBAABIrg2t/38AAAAAAAAAAAAAAAAAAAAAAAAoxOS6wQEAAOCE97rBAQAAAAAAAAAAAAAAAAAAAAAAADy0BNwbawAAELduVf9/AAAQRgC6wQEAAOz///8AAAAAQM2x9cEBAAAYdFlUAAAAAAAAAAAAAAAACQAAAAAAAAAAAAAAAAAAADxzWVR/AAAAeXNZVH8AAACxp+qs/38AAMChALrBAQAA6LZuVQAAAAA5Ne5r6DEAAAAAAAAAAAAAPHNZVH8AAAAJAAAA/38AAAAAAAAAAAAAAAAAAAAAAAAAAAAAAAAAACAAAABkdgAIAAAAACUAAAAMAAAABAAAABgAAAAMAAAAAAAAABIAAAAMAAAAAQAAAB4AAAAYAAAAMAAAADsAAAD1AAAAVwAAACUAAAAMAAAABAAAAFQAAAC0AAAAMQAAADsAAADzAAAAVgAAAAEAAABVVY9BhfaOQTEAAAA7AAAAEQAAAEwAAAAAAAAAAAAAAAAAAAD//////////3AAAABFAE0AQQBOAFUARQBMAEwARQAgAEgATwBFAEMASwBMAEUAAAAKAAAAEgAAAA0AAAAPAAAADgAAAAoAAAAJAAAACQAAAAoAAAAFAAAADgAAAA8AAAAKAAAADAAAAAwAAAAJAAAACgAAAEsAAABAAAAAMAAAAAUAAAAgAAAAAQAAAAEAAAAQAAAAAAAAAAAAAABaAQAAoAAAAAAAAAAAAAAAWgEAAKAAAAAlAAAADAAAAAIAAAAnAAAAGAAAAAUAAAAAAAAA////AAAAAAAlAAAADAAAAAUAAABMAAAAZAAAAAAAAABhAAAAWQEAAJsAAAAAAAAAYQAAAFoBAAA7AAAAIQDwAAAAAAAAAAAAAACAPwAAAAAAAAAAAACAPwAAAAAAAAAAAAAAAAAAAAAAAAAAAAAAAAAAAAAAAAAAJQAAAAwAAAAAAACAKAAAAAwAAAAFAAAAJwAAABgAAAAFAAAAAAAAAP///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0AAAADwAAAGEAAACRAAAAcQAAAAEAAABVVY9BhfaOQQ8AAABhAAAAEQAAAEwAAAAAAAAAAAAAAAAAAAD//////////3AAAABFAE0AQQBOAFUARQBMAEwARQAgAEgATwBFAEMASwBMAEUAAAAHAAAADAAAAAgAAAAKAAAACQAAAAcAAAAGAAAABgAAAAcAAAAEAAAACQAAAAoAAAAHAAAACAAAAAgAAAAGAAAABwAAAEsAAABAAAAAMAAAAAUAAAAgAAAAAQAAAAEAAAAQAAAAAAAAAAAAAABaAQAAoAAAAAAAAAAAAAAAWgEAAKAAAAAlAAAADAAAAAIAAAAnAAAAGAAAAAUAAAAAAAAA////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IgAAAAPAAAAdgAAAFYAAACGAAAAAQAAAFVVj0GF9o5BDwAAAHYAAAAKAAAATAAAAAAAAAAAAAAAAAAAAP//////////YAAAAFAAUgBFAFMASQBEAEUATgBUAEUABwAAAAgAAAAHAAAABwAAAAMAAAAJAAAABwAAAAoAAAAHAAAABwAAAEsAAABAAAAAMAAAAAUAAAAgAAAAAQAAAAEAAAAQAAAAAAAAAAAAAABaAQAAoAAAAAAAAAAAAAAAWgEAAKAAAAAlAAAADAAAAAIAAAAnAAAAGAAAAAUAAAAAAAAA////AAAAAAAlAAAADAAAAAUAAABMAAAAZAAAAA4AAACLAAAASwEAAJsAAAAOAAAAiwAAAD4BAAARAAAAIQDwAAAAAAAAAAAAAACAPwAAAAAAAAAAAACAPwAAAAAAAAAAAAAAAAAAAAAAAAAAAAAAAAAAAAAAAAAAJQAAAAwAAAAAAACAKAAAAAwAAAAFAAAAJQAAAAwAAAABAAAAGAAAAAwAAAAAAAAAEgAAAAwAAAABAAAAFgAAAAwAAAAAAAAAVAAAAHQBAAAPAAAAiwAAAEoBAACbAAAAAQAAAFVVj0GF9o5BDwAAAIsAAAAxAAAATAAAAAQAAAAOAAAAiwAAAEwBAACcAAAAsAAAAEYAaQByAG0AYQBkAG8AIABwAG8AcgA6ACAAZgAzAGUAMQA3AGYAZgA4AC0AZAAyADEANQAtADQAZQBjADAALQBiAGUAZgA2AC0AYgAyADMANgA2ADQAZAA4ADEAYgA5ADcAAAAGAAAAAwAAAAUAAAALAAAABwAAAAgAAAAIAAAABAAAAAgAAAAIAAAABQAAAAMAAAAEAAAABAAAAAcAAAAHAAAABwAAAAcAAAAEAAAABAAAAAcAAAAFAAAACAAAAAcAAAAHAAAABwAAAAUAAAAHAAAABwAAAAYAAAAHAAAABQAAAAgAAAAHAAAABAAAAAcAAAAFAAAACAAAAAcAAAAHAAAABwAAAAcAAAAHAAAACAAAAAcAAAAHAAAACAAAAAcAAAAHAAAAFgAAAAwAAAAAAAAAJQAAAAwAAAACAAAADgAAABQAAAAAAAAAEAAAABQAAAA=</Object>
  <Object Id="idInvalidSigLnImg">AQAAAGwAAAAAAAAAAAAAAFkBAACfAAAAAAAAAAAAAAA4GAAALAsAACBFTUYAAAEAdCIAALEAAAAGAAAAAAAAAAAAAAAAAAAAgAcAADgEAABYAQAAwQAAAAAAAAAAAAAAAAAAAMA/BQDo8QIACgAAABAAAAAAAAAAAAAAAEsAAAAQAAAAAAAAAAUAAAAeAAAAGAAAAAAAAAAAAAAAWgEAAKAAAAAnAAAAGAAAAAEAAAAAAAAAAAAAAAAAAAAlAAAADAAAAAEAAABMAAAAZAAAAAAAAAAAAAAAWQEAAJ8AAAAAAAAAAAAAAFo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ZAQAAnwAAAAAAAAAAAAAAWgEAAKAAAAAhAPAAAAAAAAAAAAAAAIA/AAAAAAAAAAAAAIA/AAAAAAAAAAAAAAAAAAAAAAAAAAAAAAAAAAAAAAAAAAAlAAAADAAAAAAAAIAoAAAADAAAAAEAAAAnAAAAGAAAAAEAAAAAAAAA8PDwAAAAAAAlAAAADAAAAAEAAABMAAAAZAAAAAAAAAAAAAAAWQEAAJ8AAAAAAAAAAAAAAFoBAACgAAAAIQDwAAAAAAAAAAAAAACAPwAAAAAAAAAAAACAPwAAAAAAAAAAAAAAAAAAAAAAAAAAAAAAAAAAAAAAAAAAJQAAAAwAAAAAAACAKAAAAAwAAAABAAAAJwAAABgAAAABAAAAAAAAAPDw8AAAAAAAJQAAAAwAAAABAAAATAAAAGQAAAAAAAAAAAAAAFkBAACfAAAAAAAAAAAAAABaAQAAoAAAACEA8AAAAAAAAAAAAAAAgD8AAAAAAAAAAAAAgD8AAAAAAAAAAAAAAAAAAAAAAAAAAAAAAAAAAAAAAAAAACUAAAAMAAAAAAAAgCgAAAAMAAAAAQAAACcAAAAYAAAAAQAAAAAAAADw8PAAAAAAACUAAAAMAAAAAQAAAEwAAABkAAAAAAAAAAAAAABZAQAAnwAAAAAAAAAAAAAAWgEAAKAAAAAhAPAAAAAAAAAAAAAAAIA/AAAAAAAAAAAAAIA/AAAAAAAAAAAAAAAAAAAAAAAAAAAAAAAAAAAAAAAAAAAlAAAADAAAAAAAAIAoAAAADAAAAAEAAAAnAAAAGAAAAAEAAAAAAAAA////AAAAAAAlAAAADAAAAAEAAABMAAAAZAAAAAAAAAAAAAAAWQEAAJ8AAAAAAAAAAAAAAFoBAACgAAAAIQDwAAAAAAAAAAAAAACAPwAAAAAAAAAAAACAPwAAAAAAAAAAAAAAAAAAAAAAAAAAAAAAAAAAAAAAAAAAJQAAAAwAAAAAAACAKAAAAAwAAAABAAAAJwAAABgAAAABAAAAAAAAAP///wAAAAAAJQAAAAwAAAABAAAATAAAAGQAAAAAAAAAAAAAAFk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IAAAAAAAAADAi1b/fwAAAMCLVv9/AACMVXBW/38AAAAAp63/fwAAgRXfVf9/AAAgQqet/38AAIxVcFb/fwAAkBYAAAAAAABAAADA/38AAAAAp63/fwAAURjfVf9/AAAEAAAAAAAAACBCp63/fwAAQLxbVH8AAACMVXBWAAAAAEgAAAAAAAAAjFVwVv9/AACgw4tW/38AAMBZcFb/fwAAAQAAAAAAAAD2fnBW/38AAAAAp63/fwAAAAAAAAAAAAAAAAAA6DEAAP//////////EB0AAAAAAABAzbH1wQEAAEi+W1R/AAAAAAAAAAAAAACpvVtUfwAAAPgH31VkdgAIAAAAACUAAAAMAAAAAQAAABgAAAAMAAAA/wAAABIAAAAMAAAAAQAAAB4AAAAYAAAAMAAAAAUAAACLAAAAFgAAACUAAAAMAAAAAQAAAFQAAACoAAAAMQAAAAUAAACJAAAAFQAAAAEAAABVVY9BhfaOQTEAAAAFAAAADwAAAEwAAAAAAAAAAAAAAAAAAAD//////////2wAAABGAGkAcgBtAGEAIABuAG8AIAB2AOEAbABpAGQAYQAAAAYAAAADAAAABQAAAAsAAAAHAAAABAAAAAcAAAAIAAAABAAAAAYAAAAHAAAAAwAAAAMAAAAIAAAABwAAAEsAAABAAAAAMAAAAAUAAAAgAAAAAQAAAAEAAAAQAAAAAAAAAAAAAABaAQAAoAAAAAAAAAAAAAAAWgEAAKAAAABSAAAAcAEAAAIAAAAUAAAACQAAAAAAAAAAAAAAvAIAAAAAAAABAgIiUwB5AHMAdABlAG0AAAAAAAAAAAAAAAAAAAAAAAAAAAAAAAAAAAAAAAAAAAAAAAAAAAAAAAAAAAAAAAAAAAAAAAAAAACIHFpUfwAAAFjeAa3/fwAAANXv+cEBAABIrg2t/38AAAAAAAAAAAAAAAAAAAAAAAAIfr/9wQEAAMQX31X/fwAAAAAAAAAAAAAAAAAAAAAAAMzfB9wbawAAiGvC/cEBAAAAAAAAAAAAAECRd/zBAQAAQM2x9cEBAAAwH1pUAAAAAEAAfO3BAQAABwAAAAAAAAAAAAAAAAAAAGweWlR/AAAAqR5aVH8AAACxp+qs/38AAIjDi1b/fwAAAB5aVAAAAAAAwItW/38AAAAeWlR/AAAAbB5aVH8AAAAHAAAA/38AAAAAAAAAAAAAAAAAAAAAAAAAAAAAAAAAAB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JhA0f7BAQAAWN4Brf9/AACYQNH+wQEAAEiuDa3/fwAAAAAAAAAAAAAAAAAAAAAAADC3JbvBAQAAHOCPVv9/AAAAAAAAAAAAAAAAAAAAAAAALLQE3BtrAAAAek/qwQEAAAAAAAAAAAAA4P///wAAAABAzbH1wQEAACh0WVQAAAAAAAAAAAAAAAAGAAAAAAAAAAAAAAAAAAAATHNZVH8AAACJc1lUfwAAALGn6qz/fwAAuIVtVf9/AAAIjH5VAAAAAEk17mvoMQAAgP01u8EBAABMc1lUfwAAAAYAAAD/fwAAAAAAAAAAAAAAAAAAAAAAAAAAAAAAAAAAIAAAAGR2AAgAAAAAJQAAAAwAAAADAAAAGAAAAAwAAAAAAAAAEgAAAAwAAAABAAAAFgAAAAwAAAAIAAAAVAAAAFQAAAAMAAAANwAAACAAAABaAAAAAQAAAFVVj0GF9o5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9AAAAFYAAAAwAAAAOwAAAMUAAAAcAAAAIQDwAAAAAAAAAAAAAACAPwAAAAAAAAAAAACAPwAAAAAAAAAAAAAAAAAAAAAAAAAAAAAAAAAAAAAAAAAAJQAAAAwAAAAAAACAKAAAAAwAAAAEAAAAUgAAAHABAAAEAAAA7P///wAAAAAAAAAAAAAAAJABAAAAAAABAAAAAHMAZQBnAG8AZQAgAHUAaQAAAAAAAAAAAAAAAAAAAAAAAAAAAAAAAAAAAAAAAAAAAAAAAAAAAAAAAAAAAAAAAAAAAP//+FIZ/8EBAABY3gGt/38AAPhSGf/BAQAASK4Nrf9/AAAAAAAAAAAAAAAAAAAAAAAAKMTkusEBAADghPe6wQEAAAAAAAAAAAAAAAAAAAAAAAA8tATcG2sAABC3blX/fwAAEEYAusEBAADs////AAAAAEDNsfXBAQAAGHRZVAAAAAAAAAAAAAAAAAkAAAAAAAAAAAAAAAAAAAA8c1lUfwAAAHlzWVR/AAAAsafqrP9/AADAoQC6wQEAAOi2blUAAAAAOTXua+gxAAAAAAAAAAAAADxzWVR/AAAACQAAAP9/AAAAAAAAAAAAAAAAAAAAAAAAAAAAAAAAAAAgAAAAZHYACAAAAAAlAAAADAAAAAQAAAAYAAAADAAAAAAAAAASAAAADAAAAAEAAAAeAAAAGAAAADAAAAA7AAAA9QAAAFcAAAAlAAAADAAAAAQAAABUAAAAtAAAADEAAAA7AAAA8wAAAFYAAAABAAAAVVWPQYX2jkExAAAAOwAAABEAAABMAAAAAAAAAAAAAAAAAAAA//////////9wAAAARQBNAEEATgBVAEUATABMAEUAIABIAE8ARQBDAEsATABFAACACgAAABIAAAANAAAADwAAAA4AAAAKAAAACQAAAAkAAAAKAAAABQAAAA4AAAAPAAAACgAAAAwAAAAMAAAACQAAAAoAAABLAAAAQAAAADAAAAAFAAAAIAAAAAEAAAABAAAAEAAAAAAAAAAAAAAAWgEAAKAAAAAAAAAAAAAAAFoBAACgAAAAJQAAAAwAAAACAAAAJwAAABgAAAAFAAAAAAAAAP///wAAAAAAJQAAAAwAAAAFAAAATAAAAGQAAAAAAAAAYQAAAFkBAACbAAAAAAAAAGEAAABaAQAAOwAAACEA8AAAAAAAAAAAAAAAgD8AAAAAAAAAAAAAgD8AAAAAAAAAAAAAAAAAAAAAAAAAAAAAAAAAAAAAAAAAACUAAAAMAAAAAAAAgCgAAAAMAAAABQAAACcAAAAYAAAABQAAAAAAAAD///8AAAAAACUAAAAMAAAABQAAAEwAAABkAAAADgAAAGEAAAA/AQAAcQAAAA4AAABhAAAAMgEAABEAAAAhAPAAAAAAAAAAAAAAAIA/AAAAAAAAAAAAAIA/AAAAAAAAAAAAAAAAAAAAAAAAAAAAAAAAAAAAAAAAAAAlAAAADAAAAAAAAIAoAAAADAAAAAUAAAAlAAAADAAAAAEAAAAYAAAADAAAAAAAAAASAAAADAAAAAEAAAAeAAAAGAAAAA4AAABhAAAAQAEAAHIAAAAlAAAADAAAAAEAAABUAAAAtAAAAA8AAABhAAAAkQAAAHEAAAABAAAAVVWPQYX2jkEPAAAAYQAAABEAAABMAAAAAAAAAAAAAAAAAAAA//////////9wAAAARQBNAEEATgBVAEUATABMAEUAIABIAE8ARQBDAEsATABFAC8ABwAAAAwAAAAIAAAACgAAAAkAAAAHAAAABgAAAAYAAAAHAAAABAAAAAkAAAAKAAAABwAAAAgAAAAIAAAABgAAAAcAAABLAAAAQAAAADAAAAAFAAAAIAAAAAEAAAABAAAAEAAAAAAAAAAAAAAAWgEAAKAAAAAAAAAAAAAAAFoBAACgAAAAJQAAAAwAAAACAAAAJwAAABgAAAAFAAAAAAAAAP///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IAAAADwAAAHYAAABWAAAAhgAAAAEAAABVVY9BhfaOQQ8AAAB2AAAACgAAAEwAAAAAAAAAAAAAAAAAAAD//////////2AAAABQAFIARQBTAEkARABFAE4AVABFAAcAAAAIAAAABwAAAAcAAAADAAAACQAAAAcAAAAKAAAABwAAAAcAAABLAAAAQAAAADAAAAAFAAAAIAAAAAEAAAABAAAAEAAAAAAAAAAAAAAAWgEAAKAAAAAAAAAAAAAAAFoBAACgAAAAJQAAAAwAAAACAAAAJwAAABgAAAAFAAAAAAAAAP///wAAAAAAJQAAAAwAAAAFAAAATAAAAGQAAAAOAAAAiwAAAEsBAACbAAAADgAAAIsAAAA+AQAAEQAAACEA8AAAAAAAAAAAAAAAgD8AAAAAAAAAAAAAgD8AAAAAAAAAAAAAAAAAAAAAAAAAAAAAAAAAAAAAAAAAACUAAAAMAAAAAAAAgCgAAAAMAAAABQAAACUAAAAMAAAAAQAAABgAAAAMAAAAAAAAABIAAAAMAAAAAQAAABYAAAAMAAAAAAAAAFQAAAB0AQAADwAAAIsAAABKAQAAmwAAAAEAAABVVY9BhfaOQQ8AAACLAAAAMQAAAEwAAAAEAAAADgAAAIsAAABMAQAAnAAAALAAAABGAGkAcgBtAGEAZABvACAAcABvAHIAOgAgAGYAMwBlADEANwBmAGYAOAAtAGQAMgAxADUALQA0AGUAYwAwAC0AYgBlAGYANgAtAGIAMgAzADYANgA0AGQAOAAxAGIAOQA3AAAABgAAAAMAAAAFAAAACwAAAAcAAAAIAAAACAAAAAQAAAAIAAAACAAAAAUAAAADAAAABAAAAAQAAAAHAAAABwAAAAcAAAAHAAAABAAAAAQAAAAHAAAABQAAAAgAAAAHAAAABwAAAAcAAAAFAAAABwAAAAcAAAAGAAAABwAAAAUAAAAIAAAABwAAAAQAAAAHAAAABQAAAAgAAAAHAAAABwAAAAcAAAAHAAAABwAAAAgAAAAHAAAABwAAAAgAAAAHAAAABwAAABYAAAAMAAAAAAAAACUAAAAMAAAAAgAAAA4AAAAUAAAAAAAAABAAAAAUAAAA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D1B1DBF70A0EA43831DC37E95A039A3" ma:contentTypeVersion="5" ma:contentTypeDescription="Create a new document." ma:contentTypeScope="" ma:versionID="6d8e781a7f7c07c443cfe32a5fe7aab5">
  <xsd:schema xmlns:xsd="http://www.w3.org/2001/XMLSchema" xmlns:xs="http://www.w3.org/2001/XMLSchema" xmlns:p="http://schemas.microsoft.com/office/2006/metadata/properties" xmlns:ns3="51405825-2b11-4d68-afc0-f641b290b2d3" xmlns:ns4="5dfa9ff7-68c4-4575-9497-03009f90ddb6" targetNamespace="http://schemas.microsoft.com/office/2006/metadata/properties" ma:root="true" ma:fieldsID="68eea295cf670b8225880c5991a1460b" ns3:_="" ns4:_="">
    <xsd:import namespace="51405825-2b11-4d68-afc0-f641b290b2d3"/>
    <xsd:import namespace="5dfa9ff7-68c4-4575-9497-03009f90ddb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405825-2b11-4d68-afc0-f641b290b2d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fa9ff7-68c4-4575-9497-03009f90ddb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41F200D-31DD-46AB-AF28-4A6AE418A387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9D07BB6-1056-47EF-806A-B5E79AE6D37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E940B84-0098-4394-AE8C-D73E357148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405825-2b11-4d68-afc0-f641b290b2d3"/>
    <ds:schemaRef ds:uri="5dfa9ff7-68c4-4575-9497-03009f90dd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</vt:i4>
      </vt:variant>
    </vt:vector>
  </HeadingPairs>
  <TitlesOfParts>
    <vt:vector size="6" baseType="lpstr">
      <vt:lpstr>Índice</vt:lpstr>
      <vt:lpstr>1.1</vt:lpstr>
      <vt:lpstr>1.2</vt:lpstr>
      <vt:lpstr>1.3</vt:lpstr>
      <vt:lpstr>1.4</vt:lpstr>
      <vt:lpstr>Índice!Área_de_impresión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Yanina Portillo</dc:creator>
  <cp:lastModifiedBy>Marlene Alderete</cp:lastModifiedBy>
  <cp:lastPrinted>2021-04-29T19:14:29Z</cp:lastPrinted>
  <dcterms:created xsi:type="dcterms:W3CDTF">2020-11-05T21:11:45Z</dcterms:created>
  <dcterms:modified xsi:type="dcterms:W3CDTF">2022-05-04T00:02:57Z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0x010100AD1B1DBF70A0EA43831DC37E95A039A3</vt:lpwstr>
  </property>
</Properties>
</file>